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belov\Desktop\RAN4\RAN4 88bis - Oct 2018\03 Meeting\NR PDSCH results\"/>
    </mc:Choice>
  </mc:AlternateContent>
  <bookViews>
    <workbookView xWindow="0" yWindow="0" windowWidth="24000" windowHeight="8925" tabRatio="894" firstSheet="4" activeTab="2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" sheetId="313" r:id="rId8"/>
    <sheet name="case 6" sheetId="314" r:id="rId9"/>
    <sheet name="case 7" sheetId="315" r:id="rId10"/>
    <sheet name="case 8 (MMSE-IRC)" sheetId="316" r:id="rId11"/>
    <sheet name="case 8 (R-ML)" sheetId="317" r:id="rId12"/>
    <sheet name="case 9 (MMSE-IRC)" sheetId="318" r:id="rId13"/>
    <sheet name="case 9 (R-ML)" sheetId="319" r:id="rId14"/>
    <sheet name="case 10" sheetId="320" r:id="rId15"/>
    <sheet name="case 11" sheetId="321" r:id="rId16"/>
    <sheet name="case 12" sheetId="322" r:id="rId17"/>
    <sheet name="case 13" sheetId="323" r:id="rId18"/>
    <sheet name="case 14" sheetId="324" r:id="rId19"/>
  </sheets>
  <definedNames>
    <definedName name="OLE_LINK1" localSheetId="0">'Cover Page'!$L$13</definedName>
    <definedName name="OLE_LINK2" localSheetId="0">'Cover Page'!$L$41</definedName>
  </definedNames>
  <calcPr calcId="152511"/>
</workbook>
</file>

<file path=xl/calcChain.xml><?xml version="1.0" encoding="utf-8"?>
<calcChain xmlns="http://schemas.openxmlformats.org/spreadsheetml/2006/main">
  <c r="U56" i="324" l="1"/>
  <c r="T56" i="324"/>
  <c r="S56" i="324"/>
  <c r="T20" i="284" s="1"/>
  <c r="R56" i="324"/>
  <c r="S20" i="284" s="1"/>
  <c r="Q56" i="324"/>
  <c r="R20" i="284" s="1"/>
  <c r="P56" i="324"/>
  <c r="Q20" i="284" s="1"/>
  <c r="O56" i="324"/>
  <c r="P20" i="284" s="1"/>
  <c r="N56" i="324"/>
  <c r="O20" i="284" s="1"/>
  <c r="M56" i="324"/>
  <c r="L56" i="324"/>
  <c r="K56" i="324"/>
  <c r="L20" i="284" s="1"/>
  <c r="I56" i="324"/>
  <c r="H56" i="324"/>
  <c r="G56" i="324"/>
  <c r="H20" i="284" s="1"/>
  <c r="E56" i="324"/>
  <c r="F20" i="284" s="1"/>
  <c r="D56" i="324"/>
  <c r="E20" i="284" s="1"/>
  <c r="C56" i="324"/>
  <c r="D20" i="284" s="1"/>
  <c r="B56" i="324"/>
  <c r="C20" i="284" s="1"/>
  <c r="A31" i="324"/>
  <c r="A32" i="324" s="1"/>
  <c r="A33" i="324" s="1"/>
  <c r="A34" i="324" s="1"/>
  <c r="A35" i="324" s="1"/>
  <c r="A36" i="324" s="1"/>
  <c r="A37" i="324" s="1"/>
  <c r="A38" i="324" s="1"/>
  <c r="A39" i="324" s="1"/>
  <c r="A40" i="324" s="1"/>
  <c r="A41" i="324" s="1"/>
  <c r="A42" i="324" s="1"/>
  <c r="A43" i="324" s="1"/>
  <c r="A44" i="324" s="1"/>
  <c r="A45" i="324" s="1"/>
  <c r="A46" i="324" s="1"/>
  <c r="A47" i="324" s="1"/>
  <c r="A48" i="324" s="1"/>
  <c r="A49" i="324" s="1"/>
  <c r="A50" i="324" s="1"/>
  <c r="A51" i="324" s="1"/>
  <c r="A52" i="324" s="1"/>
  <c r="A53" i="324" s="1"/>
  <c r="A54" i="324" s="1"/>
  <c r="A55" i="324" s="1"/>
  <c r="U55" i="323"/>
  <c r="T55" i="323"/>
  <c r="S55" i="323"/>
  <c r="T19" i="284" s="1"/>
  <c r="R55" i="323"/>
  <c r="S19" i="284" s="1"/>
  <c r="Q55" i="323"/>
  <c r="R19" i="284" s="1"/>
  <c r="P55" i="323"/>
  <c r="Q19" i="284" s="1"/>
  <c r="O55" i="323"/>
  <c r="P19" i="284" s="1"/>
  <c r="N55" i="323"/>
  <c r="O19" i="284" s="1"/>
  <c r="M55" i="323"/>
  <c r="L55" i="323"/>
  <c r="K55" i="323"/>
  <c r="L19" i="284" s="1"/>
  <c r="I55" i="323"/>
  <c r="H55" i="323"/>
  <c r="G55" i="323"/>
  <c r="H19" i="284" s="1"/>
  <c r="E55" i="323"/>
  <c r="F19" i="284" s="1"/>
  <c r="D55" i="323"/>
  <c r="E19" i="284" s="1"/>
  <c r="C55" i="323"/>
  <c r="D19" i="284" s="1"/>
  <c r="B55" i="323"/>
  <c r="C19" i="284" s="1"/>
  <c r="A31" i="323"/>
  <c r="A32" i="323" s="1"/>
  <c r="A33" i="323" s="1"/>
  <c r="A34" i="323" s="1"/>
  <c r="A35" i="323" s="1"/>
  <c r="A36" i="323" s="1"/>
  <c r="A37" i="323" s="1"/>
  <c r="A38" i="323" s="1"/>
  <c r="A39" i="323" s="1"/>
  <c r="A40" i="323" s="1"/>
  <c r="A41" i="323" s="1"/>
  <c r="A42" i="323" s="1"/>
  <c r="A43" i="323" s="1"/>
  <c r="A44" i="323" s="1"/>
  <c r="A45" i="323" s="1"/>
  <c r="A46" i="323" s="1"/>
  <c r="A47" i="323" s="1"/>
  <c r="A48" i="323" s="1"/>
  <c r="A49" i="323" s="1"/>
  <c r="A50" i="323" s="1"/>
  <c r="A51" i="323" s="1"/>
  <c r="A52" i="323" s="1"/>
  <c r="A53" i="323" s="1"/>
  <c r="U53" i="322"/>
  <c r="T53" i="322"/>
  <c r="S53" i="322"/>
  <c r="T18" i="284" s="1"/>
  <c r="R53" i="322"/>
  <c r="S18" i="284" s="1"/>
  <c r="Q53" i="322"/>
  <c r="R18" i="284" s="1"/>
  <c r="P53" i="322"/>
  <c r="Q18" i="284" s="1"/>
  <c r="O53" i="322"/>
  <c r="P18" i="284" s="1"/>
  <c r="N53" i="322"/>
  <c r="O18" i="284" s="1"/>
  <c r="M53" i="322"/>
  <c r="L53" i="322"/>
  <c r="K53" i="322"/>
  <c r="L18" i="284" s="1"/>
  <c r="I53" i="322"/>
  <c r="H53" i="322"/>
  <c r="G53" i="322"/>
  <c r="H18" i="284" s="1"/>
  <c r="E53" i="322"/>
  <c r="F18" i="284" s="1"/>
  <c r="D53" i="322"/>
  <c r="E18" i="284" s="1"/>
  <c r="C53" i="322"/>
  <c r="D18" i="284" s="1"/>
  <c r="B53" i="322"/>
  <c r="C18" i="284" s="1"/>
  <c r="A31" i="322"/>
  <c r="A32" i="322" s="1"/>
  <c r="A33" i="322" s="1"/>
  <c r="A34" i="322" s="1"/>
  <c r="A35" i="322" s="1"/>
  <c r="A36" i="322" s="1"/>
  <c r="A37" i="322" s="1"/>
  <c r="A38" i="322" s="1"/>
  <c r="A39" i="322" s="1"/>
  <c r="A40" i="322" s="1"/>
  <c r="A41" i="322" s="1"/>
  <c r="A42" i="322" s="1"/>
  <c r="A43" i="322" s="1"/>
  <c r="A44" i="322" s="1"/>
  <c r="A45" i="322" s="1"/>
  <c r="A46" i="322" s="1"/>
  <c r="A47" i="322" s="1"/>
  <c r="A48" i="322" s="1"/>
  <c r="A49" i="322" s="1"/>
  <c r="A50" i="322" s="1"/>
  <c r="A51" i="322" s="1"/>
  <c r="U54" i="321"/>
  <c r="T54" i="321"/>
  <c r="S54" i="321"/>
  <c r="T17" i="284" s="1"/>
  <c r="R54" i="321"/>
  <c r="S17" i="284" s="1"/>
  <c r="Q54" i="321"/>
  <c r="R17" i="284" s="1"/>
  <c r="P54" i="321"/>
  <c r="Q17" i="284" s="1"/>
  <c r="O54" i="321"/>
  <c r="P17" i="284" s="1"/>
  <c r="N54" i="321"/>
  <c r="O17" i="284" s="1"/>
  <c r="M54" i="321"/>
  <c r="L54" i="321"/>
  <c r="K54" i="321"/>
  <c r="L17" i="284" s="1"/>
  <c r="I54" i="321"/>
  <c r="H54" i="321"/>
  <c r="G54" i="321"/>
  <c r="H17" i="284" s="1"/>
  <c r="E54" i="321"/>
  <c r="F17" i="284" s="1"/>
  <c r="D54" i="321"/>
  <c r="E17" i="284" s="1"/>
  <c r="C54" i="321"/>
  <c r="D17" i="284" s="1"/>
  <c r="B54" i="321"/>
  <c r="C17" i="284" s="1"/>
  <c r="A31" i="32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A51" i="321" s="1"/>
  <c r="A52" i="321" s="1"/>
  <c r="A53" i="321" s="1"/>
  <c r="U52" i="320"/>
  <c r="T52" i="320"/>
  <c r="S52" i="320"/>
  <c r="T16" i="284" s="1"/>
  <c r="R52" i="320"/>
  <c r="S16" i="284" s="1"/>
  <c r="Q52" i="320"/>
  <c r="R16" i="284" s="1"/>
  <c r="P52" i="320"/>
  <c r="Q16" i="284" s="1"/>
  <c r="O52" i="320"/>
  <c r="P16" i="284" s="1"/>
  <c r="N52" i="320"/>
  <c r="O16" i="284" s="1"/>
  <c r="M52" i="320"/>
  <c r="L52" i="320"/>
  <c r="J52" i="320"/>
  <c r="K16" i="284" s="1"/>
  <c r="I52" i="320"/>
  <c r="H52" i="320"/>
  <c r="E52" i="320"/>
  <c r="D52" i="320"/>
  <c r="B52" i="320"/>
  <c r="C16" i="284" s="1"/>
  <c r="A31" i="320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U62" i="319"/>
  <c r="T62" i="319"/>
  <c r="S62" i="319"/>
  <c r="T15" i="284" s="1"/>
  <c r="R62" i="319"/>
  <c r="S15" i="284" s="1"/>
  <c r="Q62" i="319"/>
  <c r="R15" i="284" s="1"/>
  <c r="P62" i="319"/>
  <c r="Q15" i="284" s="1"/>
  <c r="O62" i="319"/>
  <c r="P15" i="284" s="1"/>
  <c r="N62" i="319"/>
  <c r="O15" i="284" s="1"/>
  <c r="M62" i="319"/>
  <c r="L62" i="319"/>
  <c r="K62" i="319"/>
  <c r="L15" i="284" s="1"/>
  <c r="J62" i="319"/>
  <c r="K15" i="284" s="1"/>
  <c r="I62" i="319"/>
  <c r="H62" i="319"/>
  <c r="F62" i="319"/>
  <c r="G15" i="284" s="1"/>
  <c r="E62" i="319"/>
  <c r="D62" i="319"/>
  <c r="E15" i="284" s="1"/>
  <c r="B62" i="319"/>
  <c r="C15" i="284" s="1"/>
  <c r="A31" i="319"/>
  <c r="A32" i="319" s="1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A49" i="319" s="1"/>
  <c r="A50" i="319" s="1"/>
  <c r="A51" i="319" s="1"/>
  <c r="A52" i="319" s="1"/>
  <c r="A53" i="319" s="1"/>
  <c r="A54" i="319" s="1"/>
  <c r="A55" i="319" s="1"/>
  <c r="A56" i="319" s="1"/>
  <c r="A57" i="319" s="1"/>
  <c r="A58" i="319" s="1"/>
  <c r="A59" i="319" s="1"/>
  <c r="A60" i="319" s="1"/>
  <c r="U62" i="318"/>
  <c r="T62" i="318"/>
  <c r="S62" i="318"/>
  <c r="T14" i="284" s="1"/>
  <c r="R62" i="318"/>
  <c r="S14" i="284" s="1"/>
  <c r="Q62" i="318"/>
  <c r="R14" i="284" s="1"/>
  <c r="P62" i="318"/>
  <c r="Q14" i="284" s="1"/>
  <c r="O62" i="318"/>
  <c r="P14" i="284" s="1"/>
  <c r="N62" i="318"/>
  <c r="O14" i="284" s="1"/>
  <c r="M62" i="318"/>
  <c r="L62" i="318"/>
  <c r="K62" i="318"/>
  <c r="L14" i="284" s="1"/>
  <c r="J62" i="318"/>
  <c r="K14" i="284" s="1"/>
  <c r="I62" i="318"/>
  <c r="H62" i="318"/>
  <c r="F62" i="318"/>
  <c r="G14" i="284" s="1"/>
  <c r="E62" i="318"/>
  <c r="D62" i="318"/>
  <c r="E14" i="284" s="1"/>
  <c r="B62" i="318"/>
  <c r="C14" i="284" s="1"/>
  <c r="A31" i="318"/>
  <c r="A32" i="318" s="1"/>
  <c r="A33" i="318" s="1"/>
  <c r="A34" i="318" s="1"/>
  <c r="A35" i="318" s="1"/>
  <c r="A36" i="318" s="1"/>
  <c r="A37" i="318" s="1"/>
  <c r="A38" i="318" s="1"/>
  <c r="A39" i="318" s="1"/>
  <c r="A40" i="318" s="1"/>
  <c r="A41" i="318" s="1"/>
  <c r="A42" i="318" s="1"/>
  <c r="A43" i="318" s="1"/>
  <c r="A44" i="318" s="1"/>
  <c r="A45" i="318" s="1"/>
  <c r="A46" i="318" s="1"/>
  <c r="A47" i="318" s="1"/>
  <c r="A48" i="318" s="1"/>
  <c r="A49" i="318" s="1"/>
  <c r="A50" i="318" s="1"/>
  <c r="A51" i="318" s="1"/>
  <c r="A52" i="318" s="1"/>
  <c r="A53" i="318" s="1"/>
  <c r="A54" i="318" s="1"/>
  <c r="A55" i="318" s="1"/>
  <c r="A56" i="318" s="1"/>
  <c r="A57" i="318" s="1"/>
  <c r="U62" i="317"/>
  <c r="T62" i="317"/>
  <c r="S62" i="317"/>
  <c r="T13" i="284" s="1"/>
  <c r="R62" i="317"/>
  <c r="S13" i="284" s="1"/>
  <c r="Q62" i="317"/>
  <c r="R13" i="284" s="1"/>
  <c r="P62" i="317"/>
  <c r="Q13" i="284" s="1"/>
  <c r="O62" i="317"/>
  <c r="P13" i="284" s="1"/>
  <c r="N62" i="317"/>
  <c r="O13" i="284" s="1"/>
  <c r="M62" i="317"/>
  <c r="L62" i="317"/>
  <c r="K62" i="317"/>
  <c r="L13" i="284" s="1"/>
  <c r="J62" i="317"/>
  <c r="K13" i="284" s="1"/>
  <c r="I62" i="317"/>
  <c r="H62" i="317"/>
  <c r="G62" i="317"/>
  <c r="H13" i="284" s="1"/>
  <c r="E62" i="317"/>
  <c r="D62" i="317"/>
  <c r="C62" i="317"/>
  <c r="D13" i="284" s="1"/>
  <c r="A32" i="317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51" i="317" s="1"/>
  <c r="A52" i="317" s="1"/>
  <c r="A53" i="317" s="1"/>
  <c r="A54" i="317" s="1"/>
  <c r="A55" i="317" s="1"/>
  <c r="A56" i="317" s="1"/>
  <c r="A57" i="317" s="1"/>
  <c r="A58" i="317" s="1"/>
  <c r="A59" i="317" s="1"/>
  <c r="A60" i="317" s="1"/>
  <c r="A31" i="317"/>
  <c r="U63" i="316"/>
  <c r="T63" i="316"/>
  <c r="S63" i="316"/>
  <c r="T12" i="284" s="1"/>
  <c r="R63" i="316"/>
  <c r="S12" i="284" s="1"/>
  <c r="Q63" i="316"/>
  <c r="R12" i="284" s="1"/>
  <c r="P63" i="316"/>
  <c r="Q12" i="284" s="1"/>
  <c r="O63" i="316"/>
  <c r="P12" i="284" s="1"/>
  <c r="N63" i="316"/>
  <c r="O12" i="284" s="1"/>
  <c r="M63" i="316"/>
  <c r="L63" i="316"/>
  <c r="K63" i="316"/>
  <c r="L12" i="284" s="1"/>
  <c r="I63" i="316"/>
  <c r="H63" i="316"/>
  <c r="G63" i="316"/>
  <c r="H12" i="284" s="1"/>
  <c r="E63" i="316"/>
  <c r="D63" i="316"/>
  <c r="C63" i="316"/>
  <c r="D12" i="284" s="1"/>
  <c r="A31" i="316"/>
  <c r="A32" i="316" s="1"/>
  <c r="A33" i="316" s="1"/>
  <c r="A34" i="316" s="1"/>
  <c r="A35" i="316" s="1"/>
  <c r="A36" i="316" s="1"/>
  <c r="A37" i="316" s="1"/>
  <c r="A38" i="316" s="1"/>
  <c r="A39" i="316" s="1"/>
  <c r="A40" i="316" s="1"/>
  <c r="A41" i="316" s="1"/>
  <c r="A42" i="316" s="1"/>
  <c r="A43" i="316" s="1"/>
  <c r="A44" i="316" s="1"/>
  <c r="A45" i="316" s="1"/>
  <c r="A46" i="316" s="1"/>
  <c r="A47" i="316" s="1"/>
  <c r="A48" i="316" s="1"/>
  <c r="A49" i="316" s="1"/>
  <c r="A50" i="316" s="1"/>
  <c r="A51" i="316" s="1"/>
  <c r="A52" i="316" s="1"/>
  <c r="A53" i="316" s="1"/>
  <c r="A54" i="316" s="1"/>
  <c r="A55" i="316" s="1"/>
  <c r="A56" i="316" s="1"/>
  <c r="A57" i="316" s="1"/>
  <c r="A58" i="316" s="1"/>
  <c r="A59" i="316" s="1"/>
  <c r="A60" i="316" s="1"/>
  <c r="A61" i="316" s="1"/>
  <c r="A62" i="316" s="1"/>
  <c r="U52" i="315"/>
  <c r="T52" i="315"/>
  <c r="S52" i="315"/>
  <c r="T11" i="284" s="1"/>
  <c r="R52" i="315"/>
  <c r="S11" i="284" s="1"/>
  <c r="Q52" i="315"/>
  <c r="R11" i="284" s="1"/>
  <c r="P52" i="315"/>
  <c r="Q11" i="284" s="1"/>
  <c r="O52" i="315"/>
  <c r="P11" i="284" s="1"/>
  <c r="N52" i="315"/>
  <c r="O11" i="284" s="1"/>
  <c r="M52" i="315"/>
  <c r="L52" i="315"/>
  <c r="K52" i="315"/>
  <c r="L11" i="284" s="1"/>
  <c r="J52" i="315"/>
  <c r="K11" i="284" s="1"/>
  <c r="I52" i="315"/>
  <c r="H52" i="315"/>
  <c r="F52" i="315"/>
  <c r="G11" i="284" s="1"/>
  <c r="E52" i="315"/>
  <c r="D52" i="315"/>
  <c r="E11" i="284" s="1"/>
  <c r="B52" i="315"/>
  <c r="C11" i="284" s="1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s="1"/>
  <c r="A44" i="315" s="1"/>
  <c r="A45" i="315" s="1"/>
  <c r="A46" i="315" s="1"/>
  <c r="A47" i="315" s="1"/>
  <c r="A48" i="315" s="1"/>
  <c r="A49" i="315" s="1"/>
  <c r="A50" i="315" s="1"/>
  <c r="U52" i="314"/>
  <c r="T52" i="314"/>
  <c r="S52" i="314"/>
  <c r="T10" i="284" s="1"/>
  <c r="R52" i="314"/>
  <c r="S10" i="284" s="1"/>
  <c r="Q52" i="314"/>
  <c r="R10" i="284" s="1"/>
  <c r="P52" i="314"/>
  <c r="Q10" i="284" s="1"/>
  <c r="O52" i="314"/>
  <c r="P10" i="284" s="1"/>
  <c r="N52" i="314"/>
  <c r="O10" i="284" s="1"/>
  <c r="M52" i="314"/>
  <c r="L52" i="314"/>
  <c r="K52" i="314"/>
  <c r="L10" i="284" s="1"/>
  <c r="J52" i="314"/>
  <c r="K10" i="284" s="1"/>
  <c r="I52" i="314"/>
  <c r="H52" i="314"/>
  <c r="G52" i="314"/>
  <c r="H10" i="284" s="1"/>
  <c r="F52" i="314"/>
  <c r="G10" i="284" s="1"/>
  <c r="E52" i="314"/>
  <c r="D52" i="314"/>
  <c r="E10" i="284" s="1"/>
  <c r="C52" i="314"/>
  <c r="D10" i="284" s="1"/>
  <c r="B52" i="314"/>
  <c r="C10" i="284" s="1"/>
  <c r="A31" i="314"/>
  <c r="A32" i="314" s="1"/>
  <c r="A33" i="314" s="1"/>
  <c r="A34" i="314" s="1"/>
  <c r="A35" i="314" s="1"/>
  <c r="A36" i="314" s="1"/>
  <c r="A37" i="314" s="1"/>
  <c r="A38" i="314" s="1"/>
  <c r="A39" i="314" s="1"/>
  <c r="A40" i="314" s="1"/>
  <c r="A41" i="314" s="1"/>
  <c r="A42" i="314" s="1"/>
  <c r="A43" i="314" s="1"/>
  <c r="A44" i="314" s="1"/>
  <c r="A45" i="314" s="1"/>
  <c r="A46" i="314" s="1"/>
  <c r="A47" i="314" s="1"/>
  <c r="A48" i="314" s="1"/>
  <c r="A49" i="314" s="1"/>
  <c r="A50" i="314" s="1"/>
  <c r="U64" i="313"/>
  <c r="T64" i="313"/>
  <c r="S64" i="313"/>
  <c r="T9" i="284" s="1"/>
  <c r="R64" i="313"/>
  <c r="S9" i="284" s="1"/>
  <c r="Q64" i="313"/>
  <c r="R9" i="284" s="1"/>
  <c r="P64" i="313"/>
  <c r="Q9" i="284" s="1"/>
  <c r="O64" i="313"/>
  <c r="P9" i="284" s="1"/>
  <c r="N64" i="313"/>
  <c r="O9" i="284" s="1"/>
  <c r="M64" i="313"/>
  <c r="L64" i="313"/>
  <c r="K64" i="313"/>
  <c r="L9" i="284" s="1"/>
  <c r="I64" i="313"/>
  <c r="H64" i="313"/>
  <c r="G64" i="313"/>
  <c r="H9" i="284" s="1"/>
  <c r="E64" i="313"/>
  <c r="D64" i="313"/>
  <c r="C64" i="313"/>
  <c r="D9" i="284" s="1"/>
  <c r="A31" i="313"/>
  <c r="A32" i="313" s="1"/>
  <c r="A33" i="313" s="1"/>
  <c r="A34" i="313" s="1"/>
  <c r="A35" i="313" s="1"/>
  <c r="A36" i="313" s="1"/>
  <c r="A37" i="313" s="1"/>
  <c r="A38" i="313" s="1"/>
  <c r="A39" i="313" s="1"/>
  <c r="A40" i="313" s="1"/>
  <c r="A41" i="313" s="1"/>
  <c r="A42" i="313" s="1"/>
  <c r="A43" i="313" s="1"/>
  <c r="A44" i="313" s="1"/>
  <c r="A45" i="313" s="1"/>
  <c r="A46" i="313" s="1"/>
  <c r="A47" i="313" s="1"/>
  <c r="A48" i="313" s="1"/>
  <c r="A49" i="313" s="1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A61" i="313" s="1"/>
  <c r="A62" i="313" s="1"/>
  <c r="A63" i="313" s="1"/>
  <c r="U55" i="312"/>
  <c r="T55" i="312"/>
  <c r="S55" i="312"/>
  <c r="T8" i="284" s="1"/>
  <c r="R55" i="312"/>
  <c r="S8" i="284" s="1"/>
  <c r="Q55" i="312"/>
  <c r="R8" i="284" s="1"/>
  <c r="P55" i="312"/>
  <c r="Q8" i="284" s="1"/>
  <c r="O55" i="312"/>
  <c r="P8" i="284" s="1"/>
  <c r="N55" i="312"/>
  <c r="O8" i="284" s="1"/>
  <c r="M55" i="312"/>
  <c r="L55" i="312"/>
  <c r="J55" i="312"/>
  <c r="K8" i="284" s="1"/>
  <c r="I55" i="312"/>
  <c r="H55" i="312"/>
  <c r="E55" i="312"/>
  <c r="D55" i="312"/>
  <c r="A31" i="312"/>
  <c r="A32" i="312" s="1"/>
  <c r="A33" i="312" s="1"/>
  <c r="A34" i="312" s="1"/>
  <c r="A35" i="312" s="1"/>
  <c r="A36" i="312" s="1"/>
  <c r="A37" i="312" s="1"/>
  <c r="A38" i="312" s="1"/>
  <c r="A39" i="312" s="1"/>
  <c r="A40" i="312" s="1"/>
  <c r="A41" i="312" s="1"/>
  <c r="A42" i="312" s="1"/>
  <c r="A43" i="312" s="1"/>
  <c r="A44" i="312" s="1"/>
  <c r="A45" i="312" s="1"/>
  <c r="A46" i="312" s="1"/>
  <c r="A47" i="312" s="1"/>
  <c r="A48" i="312" s="1"/>
  <c r="A49" i="312" s="1"/>
  <c r="A50" i="312" s="1"/>
  <c r="A51" i="312" s="1"/>
  <c r="A52" i="312" s="1"/>
  <c r="A53" i="312" s="1"/>
  <c r="U59" i="311"/>
  <c r="T59" i="311"/>
  <c r="S59" i="311"/>
  <c r="T7" i="284" s="1"/>
  <c r="R59" i="311"/>
  <c r="S7" i="284" s="1"/>
  <c r="Q59" i="311"/>
  <c r="R7" i="284" s="1"/>
  <c r="P59" i="311"/>
  <c r="Q7" i="284" s="1"/>
  <c r="O59" i="311"/>
  <c r="P7" i="284" s="1"/>
  <c r="N59" i="311"/>
  <c r="O7" i="284" s="1"/>
  <c r="M59" i="311"/>
  <c r="L59" i="311"/>
  <c r="I59" i="311"/>
  <c r="H59" i="311"/>
  <c r="E59" i="311"/>
  <c r="D59" i="31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A51" i="311" s="1"/>
  <c r="A52" i="311" s="1"/>
  <c r="A53" i="311" s="1"/>
  <c r="A54" i="311" s="1"/>
  <c r="A55" i="311" s="1"/>
  <c r="A56" i="311" s="1"/>
  <c r="A57" i="311" s="1"/>
  <c r="U55" i="310"/>
  <c r="T55" i="310"/>
  <c r="S55" i="310"/>
  <c r="T6" i="284" s="1"/>
  <c r="R55" i="310"/>
  <c r="S6" i="284" s="1"/>
  <c r="Q55" i="310"/>
  <c r="R6" i="284" s="1"/>
  <c r="P55" i="310"/>
  <c r="Q6" i="284" s="1"/>
  <c r="O55" i="310"/>
  <c r="P6" i="284" s="1"/>
  <c r="N55" i="310"/>
  <c r="O6" i="284" s="1"/>
  <c r="M55" i="310"/>
  <c r="L55" i="310"/>
  <c r="K55" i="310"/>
  <c r="L6" i="284" s="1"/>
  <c r="J55" i="310"/>
  <c r="K6" i="284" s="1"/>
  <c r="I55" i="310"/>
  <c r="H55" i="310"/>
  <c r="E55" i="310"/>
  <c r="D55" i="310"/>
  <c r="A31" i="310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A51" i="310" s="1"/>
  <c r="A52" i="310" s="1"/>
  <c r="A53" i="310" s="1"/>
  <c r="A54" i="310" s="1"/>
  <c r="J54" i="321" l="1"/>
  <c r="K17" i="284" s="1"/>
  <c r="J53" i="322"/>
  <c r="K18" i="284" s="1"/>
  <c r="J55" i="323"/>
  <c r="K19" i="284" s="1"/>
  <c r="J56" i="324"/>
  <c r="K20" i="284" s="1"/>
  <c r="J59" i="311"/>
  <c r="K7" i="284" s="1"/>
  <c r="F52" i="320"/>
  <c r="G16" i="284" s="1"/>
  <c r="K52" i="320"/>
  <c r="L16" i="284" s="1"/>
  <c r="K59" i="311"/>
  <c r="L7" i="284" s="1"/>
  <c r="C52" i="315"/>
  <c r="D11" i="284" s="1"/>
  <c r="G52" i="315"/>
  <c r="H11" i="284" s="1"/>
  <c r="K55" i="312"/>
  <c r="L8" i="284" s="1"/>
  <c r="B64" i="313"/>
  <c r="C9" i="284" s="1"/>
  <c r="F64" i="313"/>
  <c r="G9" i="284" s="1"/>
  <c r="J64" i="313"/>
  <c r="K9" i="284" s="1"/>
  <c r="F56" i="324"/>
  <c r="G20" i="284" s="1"/>
  <c r="W20" i="284" s="1"/>
  <c r="F53" i="322"/>
  <c r="G18" i="284" s="1"/>
  <c r="J63" i="316"/>
  <c r="K12" i="284" s="1"/>
  <c r="G55" i="312"/>
  <c r="H8" i="284" s="1"/>
  <c r="C55" i="312"/>
  <c r="D8" i="284" s="1"/>
  <c r="B55" i="312"/>
  <c r="C8" i="284" s="1"/>
  <c r="A58" i="318"/>
  <c r="A59" i="318" s="1"/>
  <c r="A60" i="318" s="1"/>
  <c r="G62" i="318"/>
  <c r="H14" i="284" s="1"/>
  <c r="C62" i="318"/>
  <c r="D14" i="284" s="1"/>
  <c r="C55" i="310"/>
  <c r="D6" i="284" s="1"/>
  <c r="C59" i="311"/>
  <c r="D7" i="284" s="1"/>
  <c r="G59" i="311"/>
  <c r="H7" i="284" s="1"/>
  <c r="F55" i="312"/>
  <c r="G8" i="284" s="1"/>
  <c r="B62" i="317"/>
  <c r="C13" i="284" s="1"/>
  <c r="F62" i="317"/>
  <c r="G13" i="284" s="1"/>
  <c r="C52" i="320"/>
  <c r="D16" i="284" s="1"/>
  <c r="G52" i="320"/>
  <c r="H16" i="284" s="1"/>
  <c r="F54" i="321"/>
  <c r="G17" i="284" s="1"/>
  <c r="F55" i="310"/>
  <c r="G6" i="284" s="1"/>
  <c r="B63" i="316"/>
  <c r="C12" i="284" s="1"/>
  <c r="F63" i="316"/>
  <c r="G12" i="284" s="1"/>
  <c r="F55" i="323"/>
  <c r="G19" i="284" s="1"/>
  <c r="B55" i="310"/>
  <c r="C6" i="284" s="1"/>
  <c r="G55" i="310"/>
  <c r="H6" i="284" s="1"/>
  <c r="B59" i="311"/>
  <c r="C7" i="284" s="1"/>
  <c r="F59" i="311"/>
  <c r="G7" i="284" s="1"/>
  <c r="C62" i="319"/>
  <c r="D15" i="284" s="1"/>
  <c r="G62" i="319"/>
  <c r="H15" i="284" s="1"/>
  <c r="Z18" i="284"/>
  <c r="Y17" i="284"/>
  <c r="X20" i="284"/>
  <c r="X17" i="284"/>
  <c r="Z19" i="284"/>
  <c r="Z20" i="284"/>
  <c r="Y19" i="284"/>
  <c r="X19" i="284"/>
  <c r="E52" i="274"/>
  <c r="Z16" i="284" l="1"/>
  <c r="U20" i="284"/>
  <c r="V20" i="284"/>
  <c r="W19" i="284"/>
  <c r="U18" i="284"/>
  <c r="Z17" i="284"/>
  <c r="W17" i="284"/>
  <c r="V17" i="284"/>
  <c r="Y20" i="284"/>
  <c r="W18" i="284"/>
  <c r="V18" i="284"/>
  <c r="X16" i="284"/>
  <c r="Y16" i="284"/>
  <c r="U17" i="284"/>
  <c r="U19" i="284"/>
  <c r="V19" i="284"/>
  <c r="X18" i="284"/>
  <c r="Y18" i="284"/>
  <c r="U16" i="284"/>
  <c r="V16" i="284"/>
  <c r="W16" i="284"/>
  <c r="A31" i="274"/>
  <c r="A32" i="274" s="1"/>
  <c r="A33" i="274" s="1"/>
  <c r="A34" i="274" l="1"/>
  <c r="A35" i="274" s="1"/>
  <c r="A36" i="274" s="1"/>
  <c r="A37" i="274" s="1"/>
  <c r="A38" i="274" s="1"/>
  <c r="D52" i="274" l="1"/>
  <c r="H52" i="274"/>
  <c r="I52" i="274"/>
  <c r="K52" i="274"/>
  <c r="L5" i="284" s="1"/>
  <c r="L52" i="274"/>
  <c r="M52" i="274"/>
  <c r="N52" i="274"/>
  <c r="O5" i="284" s="1"/>
  <c r="O52" i="274"/>
  <c r="P5" i="284" s="1"/>
  <c r="P52" i="274"/>
  <c r="Q5" i="284" s="1"/>
  <c r="Q52" i="274"/>
  <c r="R5" i="284" s="1"/>
  <c r="R52" i="274"/>
  <c r="S5" i="284" s="1"/>
  <c r="S52" i="274"/>
  <c r="T5" i="284" s="1"/>
  <c r="T52" i="274"/>
  <c r="U52" i="274"/>
  <c r="W15" i="284" l="1"/>
  <c r="U15" i="284"/>
  <c r="V15" i="284" l="1"/>
  <c r="W14" i="284" l="1"/>
  <c r="V14" i="284"/>
  <c r="U14" i="284"/>
  <c r="Z13" i="284"/>
  <c r="Y13" i="284"/>
  <c r="X13" i="284"/>
  <c r="Z12" i="284"/>
  <c r="Y12" i="284"/>
  <c r="X12" i="284"/>
  <c r="A39" i="274" l="1"/>
  <c r="G52" i="274" s="1"/>
  <c r="H5" i="284" s="1"/>
  <c r="C52" i="274"/>
  <c r="D5" i="284" s="1"/>
  <c r="W10" i="284"/>
  <c r="V10" i="284"/>
  <c r="U10" i="284"/>
  <c r="Y15" i="284" l="1"/>
  <c r="Z15" i="284"/>
  <c r="X15" i="284"/>
  <c r="A40" i="274"/>
  <c r="X6" i="284"/>
  <c r="Z6" i="284"/>
  <c r="Y6" i="284"/>
  <c r="Z5" i="284"/>
  <c r="X5" i="284"/>
  <c r="Y5" i="284"/>
  <c r="W11" i="284"/>
  <c r="V11" i="284"/>
  <c r="U11" i="284"/>
  <c r="A41" i="274" l="1"/>
  <c r="F52" i="274" s="1"/>
  <c r="G5" i="284" s="1"/>
  <c r="V13" i="284"/>
  <c r="W13" i="284"/>
  <c r="U13" i="284"/>
  <c r="Z14" i="284"/>
  <c r="Y14" i="284"/>
  <c r="X14" i="284"/>
  <c r="W6" i="284"/>
  <c r="A42" i="274" l="1"/>
  <c r="B52" i="274"/>
  <c r="C5" i="284" s="1"/>
  <c r="V6" i="284"/>
  <c r="U6" i="284"/>
  <c r="X10" i="284"/>
  <c r="Z10" i="284"/>
  <c r="Y10" i="284"/>
  <c r="A43" i="274" l="1"/>
  <c r="A44" i="274" s="1"/>
  <c r="A45" i="274" s="1"/>
  <c r="A46" i="274" s="1"/>
  <c r="A47" i="274" s="1"/>
  <c r="A48" i="274" s="1"/>
  <c r="A49" i="274" s="1"/>
  <c r="A50" i="274" s="1"/>
  <c r="J52" i="274"/>
  <c r="K5" i="284" s="1"/>
  <c r="U5" i="284" s="1"/>
  <c r="Z11" i="284"/>
  <c r="V5" i="284" l="1"/>
  <c r="W5" i="284"/>
  <c r="Y11" i="284"/>
  <c r="X11" i="284"/>
  <c r="X8" i="284" l="1"/>
  <c r="Y8" i="284"/>
  <c r="Z8" i="284"/>
  <c r="W12" i="284" l="1"/>
  <c r="V12" i="284"/>
  <c r="U12" i="284"/>
  <c r="U8" i="284" l="1"/>
  <c r="Y9" i="284"/>
  <c r="V8" i="284" l="1"/>
  <c r="W8" i="284"/>
  <c r="Z9" i="284"/>
  <c r="X9" i="284"/>
  <c r="X7" i="284"/>
  <c r="Z7" i="284"/>
  <c r="Y7" i="284"/>
  <c r="W7" i="284" l="1"/>
  <c r="U7" i="284"/>
  <c r="V7" i="284"/>
  <c r="V9" i="284"/>
  <c r="W9" i="284" l="1"/>
  <c r="U9" i="284"/>
</calcChain>
</file>

<file path=xl/sharedStrings.xml><?xml version="1.0" encoding="utf-8"?>
<sst xmlns="http://schemas.openxmlformats.org/spreadsheetml/2006/main" count="775" uniqueCount="72">
  <si>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</si>
  <si>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</si>
  <si>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</si>
  <si>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</si>
  <si>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</si>
  <si>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</si>
  <si>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</si>
  <si>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</si>
  <si>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</si>
  <si>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</si>
  <si>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</si>
  <si>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</si>
  <si>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</si>
  <si>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</si>
  <si>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10MHz/15kHz</t>
  </si>
  <si>
    <t>Samsung</t>
  </si>
  <si>
    <t>Intel</t>
  </si>
  <si>
    <t>Ericsson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</si>
  <si>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</si>
  <si>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</si>
  <si>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</si>
  <si>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</si>
  <si>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</si>
  <si>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</si>
  <si>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</si>
  <si>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</si>
  <si>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</si>
  <si>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</si>
  <si>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</si>
  <si>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</si>
  <si>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</si>
  <si>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</si>
  <si>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</si>
  <si>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</si>
  <si>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</si>
  <si>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</si>
  <si>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</si>
  <si>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Type A, QPSK, MCS 4</t>
  </si>
  <si>
    <t>1 Layer</t>
  </si>
  <si>
    <t>TDL-B 100ns, 400 Hz</t>
  </si>
  <si>
    <t>MMSE-IRC</t>
  </si>
  <si>
    <t>[4]</t>
  </si>
  <si>
    <t>6 (in the middle of CBW)</t>
  </si>
  <si>
    <t>TDL-C 300ns, 100 Hz</t>
  </si>
  <si>
    <t>Type A, 256QAM, MCS 24</t>
  </si>
  <si>
    <t>TDL-A 30ns, 10Hz</t>
  </si>
  <si>
    <t>Type A, 16QAM, MCS 13</t>
  </si>
  <si>
    <t>2 Layers</t>
  </si>
  <si>
    <t>Type A, 64QAM, MCS 19</t>
  </si>
  <si>
    <t>3 Layers</t>
  </si>
  <si>
    <t>4 Layers</t>
  </si>
  <si>
    <t>R-ML</t>
  </si>
  <si>
    <t>Type B, QPSK, MCS 2</t>
  </si>
  <si>
    <t>12 (LTE-NR test #1)</t>
  </si>
  <si>
    <t>4Tx 2Rx ULA Low</t>
  </si>
  <si>
    <t>13 (LTE-NR test #2, baseline)</t>
  </si>
  <si>
    <t>14 (LTE-NR test #3)</t>
  </si>
  <si>
    <t>Type B, QPSK, MCS 4</t>
  </si>
  <si>
    <t>Test point</t>
  </si>
  <si>
    <t>8 (MMSE-IRC)</t>
  </si>
  <si>
    <t>8 (R-ML)</t>
  </si>
  <si>
    <t>9 (MMSE-IRC)</t>
  </si>
  <si>
    <t>9 (R-ML)</t>
  </si>
  <si>
    <t>SNR at 70% @ Max TP</t>
  </si>
  <si>
    <t>Company 6</t>
  </si>
  <si>
    <t>Company 7</t>
  </si>
  <si>
    <t>Company 8</t>
  </si>
  <si>
    <t>Company 9</t>
  </si>
  <si>
    <t>Company 10</t>
  </si>
  <si>
    <t>SNR at 30% @ Max TP</t>
  </si>
  <si>
    <t/>
  </si>
  <si>
    <t>CMCC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</si>
</sst>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7" fillId="2" borderId="0" xfId="0" applyNumberFormat="1" applyFont="1" applyFill="1" applyAlignment="1"/>
    <xf numFmtId="166" fontId="7" fillId="3" borderId="0" xfId="0" applyNumberFormat="1" applyFont="1" applyFill="1" applyAlignment="1"/>
    <xf numFmtId="0" fontId="0" fillId="0" borderId="0" xfId="0" applyBorder="1"/>
    <xf numFmtId="166" fontId="7" fillId="3" borderId="0" xfId="0" applyNumberFormat="1" applyFont="1" applyFill="1" applyAlignment="1">
      <alignment wrapText="1"/>
    </xf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2" fillId="0" borderId="0" xfId="0" applyFont="1"/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167" fontId="0" fillId="2" borderId="1" xfId="2" applyNumberFormat="1" applyFont="1" applyFill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Border="1" applyAlignment="1">
      <alignment horizontal="center" vertical="center" textRotation="90" wrapText="1"/>
    </xf>
    <xf numFmtId="0" fontId="0" fillId="0" borderId="3" xfId="2" applyFont="1" applyBorder="1" applyAlignment="1">
      <alignment horizontal="center" vertical="center" textRotation="90" wrapText="1"/>
    </xf>
  </cellXfs>
  <cellStyles count="17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  <c:pt idx="8">
                  <c:v>1387095</c:v>
                </c:pt>
                <c:pt idx="9">
                  <c:v>1693441.5</c:v>
                </c:pt>
                <c:pt idx="10">
                  <c:v>2011653.5</c:v>
                </c:pt>
                <c:pt idx="11">
                  <c:v>2354347</c:v>
                </c:pt>
                <c:pt idx="12">
                  <c:v>2751931.5</c:v>
                </c:pt>
                <c:pt idx="13">
                  <c:v>3158417.5</c:v>
                </c:pt>
                <c:pt idx="14">
                  <c:v>3622758.5</c:v>
                </c:pt>
                <c:pt idx="15">
                  <c:v>3693220</c:v>
                </c:pt>
                <c:pt idx="16">
                  <c:v>3708059</c:v>
                </c:pt>
                <c:pt idx="17">
                  <c:v>3708800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F4D-48A4-B553-9706355F799B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  <c:pt idx="8">
                  <c:v>2205254</c:v>
                </c:pt>
                <c:pt idx="9">
                  <c:v>2668854</c:v>
                </c:pt>
                <c:pt idx="10">
                  <c:v>3179184.5</c:v>
                </c:pt>
                <c:pt idx="11">
                  <c:v>3544127</c:v>
                </c:pt>
                <c:pt idx="12">
                  <c:v>3678390.5</c:v>
                </c:pt>
                <c:pt idx="13">
                  <c:v>3704354</c:v>
                </c:pt>
                <c:pt idx="14">
                  <c:v>3708800</c:v>
                </c:pt>
                <c:pt idx="15">
                  <c:v>3708800</c:v>
                </c:pt>
                <c:pt idx="16">
                  <c:v>3708800</c:v>
                </c:pt>
                <c:pt idx="17">
                  <c:v>3708800</c:v>
                </c:pt>
                <c:pt idx="18">
                  <c:v>3708800</c:v>
                </c:pt>
                <c:pt idx="19" formatCode="0_);[Red]\(0\)">
                  <c:v>3708800</c:v>
                </c:pt>
                <c:pt idx="20" formatCode="0_);[Red]\(0\)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F4D-48A4-B553-9706355F799B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F4D-48A4-B553-9706355F799B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F4D-48A4-B553-9706355F799B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  <c:pt idx="0">
                  <c:v>0</c:v>
                </c:pt>
                <c:pt idx="1">
                  <c:v>65.227922346137916</c:v>
                </c:pt>
                <c:pt idx="2">
                  <c:v>260.26666666666648</c:v>
                </c:pt>
                <c:pt idx="3">
                  <c:v>29582.823462702116</c:v>
                </c:pt>
                <c:pt idx="4">
                  <c:v>105017.59999999993</c:v>
                </c:pt>
                <c:pt idx="5">
                  <c:v>433733.22600591491</c:v>
                </c:pt>
                <c:pt idx="6">
                  <c:v>894406.39999999909</c:v>
                </c:pt>
                <c:pt idx="7">
                  <c:v>1226057.488683051</c:v>
                </c:pt>
                <c:pt idx="8">
                  <c:v>1544162.1333333321</c:v>
                </c:pt>
                <c:pt idx="9">
                  <c:v>1867413.8045120158</c:v>
                </c:pt>
                <c:pt idx="10">
                  <c:v>2211876.2666666643</c:v>
                </c:pt>
                <c:pt idx="11">
                  <c:v>2639738.3017129535</c:v>
                </c:pt>
                <c:pt idx="12">
                  <c:v>3050455.4666666649</c:v>
                </c:pt>
                <c:pt idx="13">
                  <c:v>3397698.6095240097</c:v>
                </c:pt>
                <c:pt idx="14">
                  <c:v>3615103.9999999986</c:v>
                </c:pt>
                <c:pt idx="15">
                  <c:v>3678790.3915103306</c:v>
                </c:pt>
                <c:pt idx="16">
                  <c:v>3705286.3999999943</c:v>
                </c:pt>
                <c:pt idx="17">
                  <c:v>3707888.6599999922</c:v>
                </c:pt>
                <c:pt idx="18">
                  <c:v>3708799.9999999912</c:v>
                </c:pt>
                <c:pt idx="19">
                  <c:v>3708799.9999999912</c:v>
                </c:pt>
                <c:pt idx="20">
                  <c:v>3708799.9999999912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F4D-48A4-B553-9706355F799B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  <c:pt idx="0">
                  <c:v>0</c:v>
                </c:pt>
                <c:pt idx="1">
                  <c:v>15002.691361291158</c:v>
                </c:pt>
                <c:pt idx="2">
                  <c:v>56738.133333333266</c:v>
                </c:pt>
                <c:pt idx="3">
                  <c:v>435160.49278646155</c:v>
                </c:pt>
                <c:pt idx="4">
                  <c:v>983677.86666666542</c:v>
                </c:pt>
                <c:pt idx="5">
                  <c:v>1332022.1388032564</c:v>
                </c:pt>
                <c:pt idx="6">
                  <c:v>1667918.9333333317</c:v>
                </c:pt>
                <c:pt idx="7">
                  <c:v>2047152.6276655716</c:v>
                </c:pt>
                <c:pt idx="8">
                  <c:v>2467718.3999999994</c:v>
                </c:pt>
                <c:pt idx="9">
                  <c:v>3056303.7813029252</c:v>
                </c:pt>
                <c:pt idx="10">
                  <c:v>3504100.2666666638</c:v>
                </c:pt>
                <c:pt idx="11">
                  <c:v>3647743.64633859</c:v>
                </c:pt>
                <c:pt idx="12">
                  <c:v>3707238.3999999929</c:v>
                </c:pt>
                <c:pt idx="13">
                  <c:v>3708406.6217418863</c:v>
                </c:pt>
                <c:pt idx="14">
                  <c:v>3708799.9999999912</c:v>
                </c:pt>
                <c:pt idx="15">
                  <c:v>3708799.9999999912</c:v>
                </c:pt>
                <c:pt idx="16">
                  <c:v>3708799.9999999912</c:v>
                </c:pt>
                <c:pt idx="17">
                  <c:v>3708799.9999999912</c:v>
                </c:pt>
                <c:pt idx="18">
                  <c:v>3708799.9999999912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F4D-48A4-B553-9706355F799B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F4D-48A4-B553-9706355F799B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F4D-48A4-B553-9706355F799B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0.00</c:formatCode>
                <c:ptCount val="21"/>
                <c:pt idx="3">
                  <c:v>4880</c:v>
                </c:pt>
                <c:pt idx="4">
                  <c:v>63440</c:v>
                </c:pt>
                <c:pt idx="5">
                  <c:v>468480</c:v>
                </c:pt>
                <c:pt idx="6">
                  <c:v>829600</c:v>
                </c:pt>
                <c:pt idx="7">
                  <c:v>1185840</c:v>
                </c:pt>
                <c:pt idx="8">
                  <c:v>1507920</c:v>
                </c:pt>
                <c:pt idx="9">
                  <c:v>1800720</c:v>
                </c:pt>
                <c:pt idx="10">
                  <c:v>2093520</c:v>
                </c:pt>
                <c:pt idx="11">
                  <c:v>2454640</c:v>
                </c:pt>
                <c:pt idx="12">
                  <c:v>2967040</c:v>
                </c:pt>
                <c:pt idx="13">
                  <c:v>3269600</c:v>
                </c:pt>
                <c:pt idx="14">
                  <c:v>3547760</c:v>
                </c:pt>
                <c:pt idx="15">
                  <c:v>3679520</c:v>
                </c:pt>
                <c:pt idx="16">
                  <c:v>3703920</c:v>
                </c:pt>
                <c:pt idx="17">
                  <c:v>3703920</c:v>
                </c:pt>
                <c:pt idx="18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F4D-48A4-B553-9706355F799B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0.00</c:formatCode>
                <c:ptCount val="21"/>
                <c:pt idx="1">
                  <c:v>0</c:v>
                </c:pt>
                <c:pt idx="2">
                  <c:v>122000</c:v>
                </c:pt>
                <c:pt idx="3">
                  <c:v>629520</c:v>
                </c:pt>
                <c:pt idx="4">
                  <c:v>1093120</c:v>
                </c:pt>
                <c:pt idx="5">
                  <c:v>1395680</c:v>
                </c:pt>
                <c:pt idx="6">
                  <c:v>1732400</c:v>
                </c:pt>
                <c:pt idx="7">
                  <c:v>2098400</c:v>
                </c:pt>
                <c:pt idx="8">
                  <c:v>2601040</c:v>
                </c:pt>
                <c:pt idx="9">
                  <c:v>3167120</c:v>
                </c:pt>
                <c:pt idx="10">
                  <c:v>3538000</c:v>
                </c:pt>
                <c:pt idx="11">
                  <c:v>3679520</c:v>
                </c:pt>
                <c:pt idx="12">
                  <c:v>3708800</c:v>
                </c:pt>
                <c:pt idx="13">
                  <c:v>3708800</c:v>
                </c:pt>
                <c:pt idx="14">
                  <c:v>3708800</c:v>
                </c:pt>
                <c:pt idx="15">
                  <c:v>3708800</c:v>
                </c:pt>
                <c:pt idx="16">
                  <c:v>3708800</c:v>
                </c:pt>
                <c:pt idx="17">
                  <c:v>3708800</c:v>
                </c:pt>
                <c:pt idx="18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F4D-48A4-B553-9706355F799B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F4D-48A4-B553-9706355F799B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F4D-48A4-B553-9706355F799B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F4D-48A4-B553-9706355F799B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F4D-48A4-B553-9706355F799B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F4D-48A4-B553-9706355F799B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F4D-48A4-B553-9706355F799B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F4D-48A4-B553-9706355F799B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F4D-48A4-B553-9706355F799B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F4D-48A4-B553-9706355F799B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F4D-48A4-B553-9706355F7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07824"/>
        <c:axId val="242210568"/>
      </c:scatterChart>
      <c:valAx>
        <c:axId val="242207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210568"/>
        <c:crosses val="autoZero"/>
        <c:crossBetween val="midCat"/>
        <c:majorUnit val="1"/>
      </c:valAx>
      <c:valAx>
        <c:axId val="2422105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2078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  <c:pt idx="8">
                  <c:v>188328</c:v>
                </c:pt>
                <c:pt idx="9">
                  <c:v>225172.454545455</c:v>
                </c:pt>
                <c:pt idx="10">
                  <c:v>260740.454545455</c:v>
                </c:pt>
                <c:pt idx="11">
                  <c:v>296308.454545455</c:v>
                </c:pt>
                <c:pt idx="12">
                  <c:v>331056</c:v>
                </c:pt>
                <c:pt idx="13">
                  <c:v>361972.454545455</c:v>
                </c:pt>
                <c:pt idx="14">
                  <c:v>389059.545454545</c:v>
                </c:pt>
                <c:pt idx="15">
                  <c:v>409852.454545455</c:v>
                </c:pt>
                <c:pt idx="16">
                  <c:v>427636.454545455</c:v>
                </c:pt>
                <c:pt idx="17">
                  <c:v>437577.772727273</c:v>
                </c:pt>
                <c:pt idx="18">
                  <c:v>444964.454545455</c:v>
                </c:pt>
                <c:pt idx="19">
                  <c:v>450163.545454545</c:v>
                </c:pt>
                <c:pt idx="20">
                  <c:v>454267.545454545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C5-4E61-BB73-90EECC969DE8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  <c:pt idx="8">
                  <c:v>258123.545454545</c:v>
                </c:pt>
                <c:pt idx="9">
                  <c:v>317896</c:v>
                </c:pt>
                <c:pt idx="10">
                  <c:v>350594</c:v>
                </c:pt>
                <c:pt idx="11">
                  <c:v>379987</c:v>
                </c:pt>
                <c:pt idx="12">
                  <c:v>406569.772727273</c:v>
                </c:pt>
                <c:pt idx="13">
                  <c:v>430828.454545455</c:v>
                </c:pt>
                <c:pt idx="14">
                  <c:v>445420.454545455</c:v>
                </c:pt>
                <c:pt idx="15">
                  <c:v>451622.227272727</c:v>
                </c:pt>
                <c:pt idx="16">
                  <c:v>454358.227272727</c:v>
                </c:pt>
                <c:pt idx="17">
                  <c:v>455452.454545455</c:v>
                </c:pt>
                <c:pt idx="18">
                  <c:v>456000</c:v>
                </c:pt>
                <c:pt idx="19" formatCode="0_);[Red]\(0\)">
                  <c:v>456000</c:v>
                </c:pt>
                <c:pt idx="20" formatCode="0_);[Red]\(0\)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9C5-4E61-BB73-90EECC969DE8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9C5-4E61-BB73-90EECC969DE8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9C5-4E61-BB73-90EECC969DE8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  <c:pt idx="0">
                  <c:v>47.999999999999979</c:v>
                </c:pt>
                <c:pt idx="1">
                  <c:v>524.74684385381977</c:v>
                </c:pt>
                <c:pt idx="2">
                  <c:v>1823.9999999999975</c:v>
                </c:pt>
                <c:pt idx="3">
                  <c:v>9223.4886212624569</c:v>
                </c:pt>
                <c:pt idx="4">
                  <c:v>24127.999999999993</c:v>
                </c:pt>
                <c:pt idx="5">
                  <c:v>52293.980539360462</c:v>
                </c:pt>
                <c:pt idx="6">
                  <c:v>89887.999999999942</c:v>
                </c:pt>
                <c:pt idx="7">
                  <c:v>127847.55920560718</c:v>
                </c:pt>
                <c:pt idx="8">
                  <c:v>167087.99999999988</c:v>
                </c:pt>
                <c:pt idx="9">
                  <c:v>205001.50287061374</c:v>
                </c:pt>
                <c:pt idx="10">
                  <c:v>242207.99999999985</c:v>
                </c:pt>
                <c:pt idx="11">
                  <c:v>278792.86691573646</c:v>
                </c:pt>
                <c:pt idx="12">
                  <c:v>313807.99999999983</c:v>
                </c:pt>
                <c:pt idx="13">
                  <c:v>347330.25609249441</c:v>
                </c:pt>
                <c:pt idx="14">
                  <c:v>376831.99999999959</c:v>
                </c:pt>
                <c:pt idx="15">
                  <c:v>400798.57982433436</c:v>
                </c:pt>
                <c:pt idx="16">
                  <c:v>419599.99999999953</c:v>
                </c:pt>
                <c:pt idx="17">
                  <c:v>433420.08989177929</c:v>
                </c:pt>
                <c:pt idx="18">
                  <c:v>443055.99999999977</c:v>
                </c:pt>
                <c:pt idx="19">
                  <c:v>449196.92919495614</c:v>
                </c:pt>
                <c:pt idx="20">
                  <c:v>452591.99999999971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9C5-4E61-BB73-90EECC969DE8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  <c:pt idx="0">
                  <c:v>255.99999999999983</c:v>
                </c:pt>
                <c:pt idx="1">
                  <c:v>4266.4268040461748</c:v>
                </c:pt>
                <c:pt idx="2">
                  <c:v>13935.999999999991</c:v>
                </c:pt>
                <c:pt idx="3">
                  <c:v>43683.958420175921</c:v>
                </c:pt>
                <c:pt idx="4">
                  <c:v>88287.999999999942</c:v>
                </c:pt>
                <c:pt idx="5">
                  <c:v>133817.44646435569</c:v>
                </c:pt>
                <c:pt idx="6">
                  <c:v>181023.99999999988</c:v>
                </c:pt>
                <c:pt idx="7">
                  <c:v>224175.27370150614</c:v>
                </c:pt>
                <c:pt idx="8">
                  <c:v>267023.99999999971</c:v>
                </c:pt>
                <c:pt idx="9">
                  <c:v>313644.44820499077</c:v>
                </c:pt>
                <c:pt idx="10">
                  <c:v>357183.99999999988</c:v>
                </c:pt>
                <c:pt idx="11">
                  <c:v>394532.19132369681</c:v>
                </c:pt>
                <c:pt idx="12">
                  <c:v>422431.99999999959</c:v>
                </c:pt>
                <c:pt idx="13">
                  <c:v>439349.29846934101</c:v>
                </c:pt>
                <c:pt idx="14">
                  <c:v>449151.99999999977</c:v>
                </c:pt>
                <c:pt idx="15">
                  <c:v>452985.78061969375</c:v>
                </c:pt>
                <c:pt idx="16">
                  <c:v>454896.00000000006</c:v>
                </c:pt>
                <c:pt idx="17">
                  <c:v>455636.14150943374</c:v>
                </c:pt>
                <c:pt idx="18">
                  <c:v>455935.99999999965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9C5-4E61-BB73-90EECC969DE8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9C5-4E61-BB73-90EECC969DE8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9C5-4E61-BB73-90EECC969DE8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0.00</c:formatCode>
                <c:ptCount val="21"/>
                <c:pt idx="2">
                  <c:v>0</c:v>
                </c:pt>
                <c:pt idx="3">
                  <c:v>6600</c:v>
                </c:pt>
                <c:pt idx="4">
                  <c:v>21000</c:v>
                </c:pt>
                <c:pt idx="5">
                  <c:v>47400</c:v>
                </c:pt>
                <c:pt idx="6">
                  <c:v>84000</c:v>
                </c:pt>
                <c:pt idx="7">
                  <c:v>131400</c:v>
                </c:pt>
                <c:pt idx="8">
                  <c:v>169800</c:v>
                </c:pt>
                <c:pt idx="9">
                  <c:v>207600</c:v>
                </c:pt>
                <c:pt idx="10">
                  <c:v>249600</c:v>
                </c:pt>
                <c:pt idx="11">
                  <c:v>285000</c:v>
                </c:pt>
                <c:pt idx="12">
                  <c:v>318600</c:v>
                </c:pt>
                <c:pt idx="13">
                  <c:v>345600</c:v>
                </c:pt>
                <c:pt idx="14">
                  <c:v>387600</c:v>
                </c:pt>
                <c:pt idx="15">
                  <c:v>402000</c:v>
                </c:pt>
                <c:pt idx="16">
                  <c:v>423000</c:v>
                </c:pt>
                <c:pt idx="17">
                  <c:v>435000</c:v>
                </c:pt>
                <c:pt idx="18">
                  <c:v>444000</c:v>
                </c:pt>
                <c:pt idx="19">
                  <c:v>450000</c:v>
                </c:pt>
                <c:pt idx="20">
                  <c:v>453600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9C5-4E61-BB73-90EECC969DE8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0.00</c:formatCode>
                <c:ptCount val="21"/>
                <c:pt idx="0">
                  <c:v>0</c:v>
                </c:pt>
                <c:pt idx="1">
                  <c:v>5400</c:v>
                </c:pt>
                <c:pt idx="2">
                  <c:v>32400</c:v>
                </c:pt>
                <c:pt idx="3">
                  <c:v>63000</c:v>
                </c:pt>
                <c:pt idx="4">
                  <c:v>121800</c:v>
                </c:pt>
                <c:pt idx="5">
                  <c:v>165000</c:v>
                </c:pt>
                <c:pt idx="6">
                  <c:v>202800</c:v>
                </c:pt>
                <c:pt idx="7">
                  <c:v>247800</c:v>
                </c:pt>
                <c:pt idx="8">
                  <c:v>299400</c:v>
                </c:pt>
                <c:pt idx="9">
                  <c:v>336600</c:v>
                </c:pt>
                <c:pt idx="10">
                  <c:v>394200</c:v>
                </c:pt>
                <c:pt idx="11">
                  <c:v>415200</c:v>
                </c:pt>
                <c:pt idx="12">
                  <c:v>438000</c:v>
                </c:pt>
                <c:pt idx="13">
                  <c:v>448200</c:v>
                </c:pt>
                <c:pt idx="14">
                  <c:v>454200</c:v>
                </c:pt>
                <c:pt idx="15">
                  <c:v>454200</c:v>
                </c:pt>
                <c:pt idx="16">
                  <c:v>456000</c:v>
                </c:pt>
                <c:pt idx="17">
                  <c:v>456000</c:v>
                </c:pt>
                <c:pt idx="18">
                  <c:v>456000</c:v>
                </c:pt>
                <c:pt idx="19">
                  <c:v>456000</c:v>
                </c:pt>
                <c:pt idx="20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9C5-4E61-BB73-90EECC969DE8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9C5-4E61-BB73-90EECC969DE8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9C5-4E61-BB73-90EECC969DE8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9C5-4E61-BB73-90EECC969DE8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9C5-4E61-BB73-90EECC969DE8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9C5-4E61-BB73-90EECC969DE8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9C5-4E61-BB73-90EECC969DE8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9C5-4E61-BB73-90EECC969DE8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9C5-4E61-BB73-90EECC969DE8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9C5-4E61-BB73-90EECC969DE8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9C5-4E61-BB73-90EECC969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07432"/>
        <c:axId val="241707880"/>
      </c:scatterChart>
      <c:valAx>
        <c:axId val="242207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707880"/>
        <c:crosses val="autoZero"/>
        <c:crossBetween val="midCat"/>
        <c:majorUnit val="1"/>
      </c:valAx>
      <c:valAx>
        <c:axId val="2417078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2074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  <c:pt idx="0">
                  <c:v>3648646</c:v>
                </c:pt>
                <c:pt idx="1">
                  <c:v>6426180</c:v>
                </c:pt>
                <c:pt idx="2">
                  <c:v>8875270.5</c:v>
                </c:pt>
                <c:pt idx="3">
                  <c:v>11053060</c:v>
                </c:pt>
                <c:pt idx="4">
                  <c:v>13180775</c:v>
                </c:pt>
                <c:pt idx="5">
                  <c:v>15015795</c:v>
                </c:pt>
                <c:pt idx="6">
                  <c:v>16879410</c:v>
                </c:pt>
                <c:pt idx="7">
                  <c:v>18550270</c:v>
                </c:pt>
                <c:pt idx="8">
                  <c:v>19664145</c:v>
                </c:pt>
                <c:pt idx="9">
                  <c:v>20513825</c:v>
                </c:pt>
                <c:pt idx="10">
                  <c:v>21056465</c:v>
                </c:pt>
                <c:pt idx="11">
                  <c:v>21306315</c:v>
                </c:pt>
                <c:pt idx="12">
                  <c:v>21606230</c:v>
                </c:pt>
                <c:pt idx="13">
                  <c:v>22127495</c:v>
                </c:pt>
                <c:pt idx="14">
                  <c:v>23162805</c:v>
                </c:pt>
                <c:pt idx="15">
                  <c:v>25019295</c:v>
                </c:pt>
                <c:pt idx="16">
                  <c:v>27639680</c:v>
                </c:pt>
                <c:pt idx="17">
                  <c:v>30702860</c:v>
                </c:pt>
                <c:pt idx="18">
                  <c:v>33787415</c:v>
                </c:pt>
                <c:pt idx="19">
                  <c:v>36457865</c:v>
                </c:pt>
                <c:pt idx="20">
                  <c:v>38642770</c:v>
                </c:pt>
                <c:pt idx="21">
                  <c:v>40077935</c:v>
                </c:pt>
                <c:pt idx="22">
                  <c:v>41306095</c:v>
                </c:pt>
                <c:pt idx="23">
                  <c:v>42027240</c:v>
                </c:pt>
                <c:pt idx="24">
                  <c:v>42412750</c:v>
                </c:pt>
                <c:pt idx="25">
                  <c:v>42591255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5B5-4513-8D0E-271C8216B0C9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  <c:pt idx="0">
                  <c:v>5789601</c:v>
                </c:pt>
                <c:pt idx="1">
                  <c:v>8954120</c:v>
                </c:pt>
                <c:pt idx="2">
                  <c:v>12504789</c:v>
                </c:pt>
                <c:pt idx="3">
                  <c:v>15579905</c:v>
                </c:pt>
                <c:pt idx="4">
                  <c:v>17914720</c:v>
                </c:pt>
                <c:pt idx="5">
                  <c:v>19878275</c:v>
                </c:pt>
                <c:pt idx="6">
                  <c:v>20842240</c:v>
                </c:pt>
                <c:pt idx="7">
                  <c:v>21220720</c:v>
                </c:pt>
                <c:pt idx="8">
                  <c:v>21377755</c:v>
                </c:pt>
                <c:pt idx="9">
                  <c:v>21420600</c:v>
                </c:pt>
                <c:pt idx="10">
                  <c:v>21449195</c:v>
                </c:pt>
                <c:pt idx="11" formatCode="0_);[Red]\(0\)">
                  <c:v>21677670</c:v>
                </c:pt>
                <c:pt idx="12" formatCode="0_);[Red]\(0\)">
                  <c:v>22698730</c:v>
                </c:pt>
                <c:pt idx="13" formatCode="0_);[Red]\(0\)">
                  <c:v>24583720</c:v>
                </c:pt>
                <c:pt idx="14" formatCode="0_);[Red]\(0\)">
                  <c:v>28375170</c:v>
                </c:pt>
                <c:pt idx="15" formatCode="0_);[Red]\(0\)">
                  <c:v>33658880</c:v>
                </c:pt>
                <c:pt idx="16" formatCode="0_);[Red]\(0\)">
                  <c:v>38207195</c:v>
                </c:pt>
                <c:pt idx="17" formatCode="0_);[Red]\(0\)">
                  <c:v>40841925</c:v>
                </c:pt>
                <c:pt idx="18" formatCode="0_);[Red]\(0\)">
                  <c:v>42062960</c:v>
                </c:pt>
                <c:pt idx="19" formatCode="0_);[Red]\(0\)">
                  <c:v>42584130</c:v>
                </c:pt>
                <c:pt idx="20" formatCode="0_);[Red]\(0\)">
                  <c:v>42784105</c:v>
                </c:pt>
                <c:pt idx="21" formatCode="0_);[Red]\(0\)">
                  <c:v>42841200</c:v>
                </c:pt>
                <c:pt idx="22" formatCode="0_);[Red]\(0\)">
                  <c:v>42841200</c:v>
                </c:pt>
                <c:pt idx="23" formatCode="0_);[Red]\(0\)">
                  <c:v>42841200</c:v>
                </c:pt>
                <c:pt idx="24" formatCode="0_);[Red]\(0\)">
                  <c:v>42841200</c:v>
                </c:pt>
                <c:pt idx="25" formatCode="0_);[Red]\(0\)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5B5-4513-8D0E-271C8216B0C9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5B5-4513-8D0E-271C8216B0C9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5B5-4513-8D0E-271C8216B0C9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  <c:pt idx="0">
                  <c:v>5862228.8546310123</c:v>
                </c:pt>
                <c:pt idx="1">
                  <c:v>8139827.9999999963</c:v>
                </c:pt>
                <c:pt idx="2">
                  <c:v>10146648.727684954</c:v>
                </c:pt>
                <c:pt idx="3">
                  <c:v>12003051.999999991</c:v>
                </c:pt>
                <c:pt idx="4">
                  <c:v>13675279.971621765</c:v>
                </c:pt>
                <c:pt idx="5">
                  <c:v>15215390.399999991</c:v>
                </c:pt>
                <c:pt idx="6">
                  <c:v>16686382.432192253</c:v>
                </c:pt>
                <c:pt idx="7">
                  <c:v>17993303.999999996</c:v>
                </c:pt>
                <c:pt idx="8">
                  <c:v>19099860.426218636</c:v>
                </c:pt>
                <c:pt idx="9">
                  <c:v>19989553.599999983</c:v>
                </c:pt>
                <c:pt idx="10">
                  <c:v>20573443.227953527</c:v>
                </c:pt>
                <c:pt idx="11">
                  <c:v>21134992</c:v>
                </c:pt>
                <c:pt idx="12">
                  <c:v>21871326.403276611</c:v>
                </c:pt>
                <c:pt idx="13">
                  <c:v>22827595.199999988</c:v>
                </c:pt>
                <c:pt idx="14">
                  <c:v>24295469.55143185</c:v>
                </c:pt>
                <c:pt idx="15">
                  <c:v>26164699.199999981</c:v>
                </c:pt>
                <c:pt idx="16">
                  <c:v>28346890.776730236</c:v>
                </c:pt>
                <c:pt idx="17">
                  <c:v>30717891.999999966</c:v>
                </c:pt>
                <c:pt idx="18">
                  <c:v>33124478.338390026</c:v>
                </c:pt>
                <c:pt idx="19">
                  <c:v>35379315.199999966</c:v>
                </c:pt>
                <c:pt idx="20">
                  <c:v>37300829.270223811</c:v>
                </c:pt>
                <c:pt idx="21">
                  <c:v>38881771.199999996</c:v>
                </c:pt>
                <c:pt idx="22">
                  <c:v>40092278.378508195</c:v>
                </c:pt>
                <c:pt idx="23">
                  <c:v>40996773.599999979</c:v>
                </c:pt>
                <c:pt idx="24">
                  <c:v>41625136.008588552</c:v>
                </c:pt>
                <c:pt idx="25">
                  <c:v>42058032.799999975</c:v>
                </c:pt>
                <c:pt idx="26">
                  <c:v>42343751.202935301</c:v>
                </c:pt>
                <c:pt idx="27">
                  <c:v>42507489.599999979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5B5-4513-8D0E-271C8216B0C9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  <c:pt idx="0">
                  <c:v>12356436.464489894</c:v>
                </c:pt>
                <c:pt idx="1">
                  <c:v>13758789.599999985</c:v>
                </c:pt>
                <c:pt idx="2">
                  <c:v>15294627.438046422</c:v>
                </c:pt>
                <c:pt idx="3">
                  <c:v>16847865.599999994</c:v>
                </c:pt>
                <c:pt idx="4">
                  <c:v>18581450.526495345</c:v>
                </c:pt>
                <c:pt idx="5">
                  <c:v>19951973.599999975</c:v>
                </c:pt>
                <c:pt idx="6">
                  <c:v>20666457.80573374</c:v>
                </c:pt>
                <c:pt idx="7">
                  <c:v>21070354.400000021</c:v>
                </c:pt>
                <c:pt idx="8">
                  <c:v>21190122.209782105</c:v>
                </c:pt>
                <c:pt idx="9">
                  <c:v>21315376.000000015</c:v>
                </c:pt>
                <c:pt idx="10">
                  <c:v>21852050.818260841</c:v>
                </c:pt>
                <c:pt idx="11">
                  <c:v>22886219.999999974</c:v>
                </c:pt>
                <c:pt idx="12">
                  <c:v>25023169.519836508</c:v>
                </c:pt>
                <c:pt idx="13">
                  <c:v>28096311.199999973</c:v>
                </c:pt>
                <c:pt idx="14">
                  <c:v>31867412.653530467</c:v>
                </c:pt>
                <c:pt idx="15">
                  <c:v>35625839.999999963</c:v>
                </c:pt>
                <c:pt idx="16">
                  <c:v>38644711.271381535</c:v>
                </c:pt>
                <c:pt idx="17">
                  <c:v>40763777.599999957</c:v>
                </c:pt>
                <c:pt idx="18">
                  <c:v>41836638.764865093</c:v>
                </c:pt>
                <c:pt idx="19">
                  <c:v>42423310.400000013</c:v>
                </c:pt>
                <c:pt idx="20">
                  <c:v>42650094.650889702</c:v>
                </c:pt>
                <c:pt idx="21">
                  <c:v>42763033.600000031</c:v>
                </c:pt>
                <c:pt idx="22">
                  <c:v>42808928.6988848</c:v>
                </c:pt>
                <c:pt idx="23">
                  <c:v>42827671.200000048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5B5-4513-8D0E-271C8216B0C9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5B5-4513-8D0E-271C8216B0C9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5B5-4513-8D0E-271C8216B0C9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0.00</c:formatCode>
                <c:ptCount val="28"/>
                <c:pt idx="0">
                  <c:v>3682840</c:v>
                </c:pt>
                <c:pt idx="1">
                  <c:v>6426180</c:v>
                </c:pt>
                <c:pt idx="2">
                  <c:v>9150730</c:v>
                </c:pt>
                <c:pt idx="3">
                  <c:v>11443110</c:v>
                </c:pt>
                <c:pt idx="4">
                  <c:v>12852360</c:v>
                </c:pt>
                <c:pt idx="5">
                  <c:v>14618620</c:v>
                </c:pt>
                <c:pt idx="6">
                  <c:v>16422460</c:v>
                </c:pt>
                <c:pt idx="7">
                  <c:v>17568650</c:v>
                </c:pt>
                <c:pt idx="8">
                  <c:v>19015480</c:v>
                </c:pt>
                <c:pt idx="9">
                  <c:v>20030140</c:v>
                </c:pt>
                <c:pt idx="10">
                  <c:v>20838110</c:v>
                </c:pt>
                <c:pt idx="11">
                  <c:v>21458180</c:v>
                </c:pt>
                <c:pt idx="12">
                  <c:v>22190990</c:v>
                </c:pt>
                <c:pt idx="13">
                  <c:v>23393550</c:v>
                </c:pt>
                <c:pt idx="14">
                  <c:v>24765220</c:v>
                </c:pt>
                <c:pt idx="15">
                  <c:v>26832120</c:v>
                </c:pt>
                <c:pt idx="16">
                  <c:v>29256030</c:v>
                </c:pt>
                <c:pt idx="17">
                  <c:v>31886630</c:v>
                </c:pt>
                <c:pt idx="18">
                  <c:v>33634100</c:v>
                </c:pt>
                <c:pt idx="19">
                  <c:v>36584130</c:v>
                </c:pt>
                <c:pt idx="20">
                  <c:v>38463130</c:v>
                </c:pt>
                <c:pt idx="21">
                  <c:v>39477790</c:v>
                </c:pt>
                <c:pt idx="22">
                  <c:v>41056150</c:v>
                </c:pt>
                <c:pt idx="23">
                  <c:v>41338000</c:v>
                </c:pt>
                <c:pt idx="24">
                  <c:v>42089600</c:v>
                </c:pt>
                <c:pt idx="25">
                  <c:v>42315080</c:v>
                </c:pt>
                <c:pt idx="26">
                  <c:v>42521770</c:v>
                </c:pt>
                <c:pt idx="27">
                  <c:v>42690880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5B5-4513-8D0E-271C8216B0C9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0.00</c:formatCode>
                <c:ptCount val="28"/>
                <c:pt idx="0">
                  <c:v>11668590</c:v>
                </c:pt>
                <c:pt idx="1">
                  <c:v>13077840</c:v>
                </c:pt>
                <c:pt idx="2">
                  <c:v>14637410</c:v>
                </c:pt>
                <c:pt idx="3">
                  <c:v>16366090</c:v>
                </c:pt>
                <c:pt idx="4">
                  <c:v>18752420</c:v>
                </c:pt>
                <c:pt idx="5">
                  <c:v>20311990</c:v>
                </c:pt>
                <c:pt idx="6">
                  <c:v>21101170</c:v>
                </c:pt>
                <c:pt idx="7">
                  <c:v>21401810</c:v>
                </c:pt>
                <c:pt idx="8">
                  <c:v>21439390</c:v>
                </c:pt>
                <c:pt idx="9">
                  <c:v>21721240</c:v>
                </c:pt>
                <c:pt idx="10">
                  <c:v>22961380</c:v>
                </c:pt>
                <c:pt idx="11">
                  <c:v>24558530</c:v>
                </c:pt>
                <c:pt idx="12">
                  <c:v>28241370</c:v>
                </c:pt>
                <c:pt idx="13">
                  <c:v>32356380</c:v>
                </c:pt>
                <c:pt idx="14">
                  <c:v>36095590</c:v>
                </c:pt>
                <c:pt idx="15">
                  <c:v>39327470</c:v>
                </c:pt>
                <c:pt idx="16">
                  <c:v>40962200</c:v>
                </c:pt>
                <c:pt idx="17">
                  <c:v>42145970</c:v>
                </c:pt>
                <c:pt idx="18">
                  <c:v>42521770</c:v>
                </c:pt>
                <c:pt idx="19">
                  <c:v>42690880</c:v>
                </c:pt>
                <c:pt idx="20">
                  <c:v>42766040</c:v>
                </c:pt>
                <c:pt idx="21">
                  <c:v>42841200</c:v>
                </c:pt>
                <c:pt idx="22">
                  <c:v>42841200</c:v>
                </c:pt>
                <c:pt idx="23">
                  <c:v>42841200</c:v>
                </c:pt>
                <c:pt idx="24">
                  <c:v>42841200</c:v>
                </c:pt>
                <c:pt idx="25">
                  <c:v>42841200</c:v>
                </c:pt>
                <c:pt idx="26">
                  <c:v>42841200</c:v>
                </c:pt>
                <c:pt idx="27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5B5-4513-8D0E-271C8216B0C9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5B5-4513-8D0E-271C8216B0C9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5B5-4513-8D0E-271C8216B0C9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5B5-4513-8D0E-271C8216B0C9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5B5-4513-8D0E-271C8216B0C9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5B5-4513-8D0E-271C8216B0C9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5B5-4513-8D0E-271C8216B0C9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5B5-4513-8D0E-271C8216B0C9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5B5-4513-8D0E-271C8216B0C9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5B5-4513-8D0E-271C8216B0C9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5B5-4513-8D0E-271C8216B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703176"/>
        <c:axId val="241703568"/>
      </c:scatterChart>
      <c:valAx>
        <c:axId val="241703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703568"/>
        <c:crosses val="autoZero"/>
        <c:crossBetween val="midCat"/>
        <c:majorUnit val="1"/>
      </c:valAx>
      <c:valAx>
        <c:axId val="2417035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703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  <c:pt idx="1">
                  <c:v>105897</c:v>
                </c:pt>
                <c:pt idx="2">
                  <c:v>225987</c:v>
                </c:pt>
                <c:pt idx="3">
                  <c:v>44665.2</c:v>
                </c:pt>
                <c:pt idx="4">
                  <c:v>1047147</c:v>
                </c:pt>
                <c:pt idx="5">
                  <c:v>4173711</c:v>
                </c:pt>
                <c:pt idx="6">
                  <c:v>6957847.5</c:v>
                </c:pt>
                <c:pt idx="7">
                  <c:v>8491347</c:v>
                </c:pt>
                <c:pt idx="8">
                  <c:v>9722110</c:v>
                </c:pt>
                <c:pt idx="9">
                  <c:v>11186155</c:v>
                </c:pt>
                <c:pt idx="10">
                  <c:v>12238280</c:v>
                </c:pt>
                <c:pt idx="11">
                  <c:v>12878485</c:v>
                </c:pt>
                <c:pt idx="12">
                  <c:v>14766830</c:v>
                </c:pt>
                <c:pt idx="13">
                  <c:v>15245695</c:v>
                </c:pt>
                <c:pt idx="14">
                  <c:v>17240790</c:v>
                </c:pt>
                <c:pt idx="15">
                  <c:v>19846260</c:v>
                </c:pt>
                <c:pt idx="16">
                  <c:v>22243300</c:v>
                </c:pt>
                <c:pt idx="17">
                  <c:v>23851175</c:v>
                </c:pt>
                <c:pt idx="18">
                  <c:v>24496415</c:v>
                </c:pt>
                <c:pt idx="19">
                  <c:v>24739520</c:v>
                </c:pt>
                <c:pt idx="20">
                  <c:v>24809060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78E-49D5-87A3-E88F4BCD7E56}"/>
            </c:ext>
          </c:extLst>
        </c:ser>
        <c:ser>
          <c:idx val="2"/>
          <c:order val="1"/>
          <c:tx>
            <c:strRef>
              <c:f>'case 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  <c:pt idx="1">
                  <c:v>208437.6</c:v>
                </c:pt>
                <c:pt idx="2">
                  <c:v>3181151</c:v>
                </c:pt>
                <c:pt idx="3">
                  <c:v>7181173.5</c:v>
                </c:pt>
                <c:pt idx="4">
                  <c:v>8774228.5</c:v>
                </c:pt>
                <c:pt idx="5">
                  <c:v>10501300</c:v>
                </c:pt>
                <c:pt idx="6">
                  <c:v>12094355</c:v>
                </c:pt>
                <c:pt idx="7">
                  <c:v>12580660</c:v>
                </c:pt>
                <c:pt idx="8">
                  <c:v>13707265</c:v>
                </c:pt>
                <c:pt idx="9">
                  <c:v>16218400</c:v>
                </c:pt>
                <c:pt idx="10">
                  <c:v>20456635</c:v>
                </c:pt>
                <c:pt idx="11" formatCode="0_);[Red]\(0\)">
                  <c:v>23722165</c:v>
                </c:pt>
                <c:pt idx="12" formatCode="0_);[Red]\(0\)">
                  <c:v>24655160</c:v>
                </c:pt>
                <c:pt idx="13" formatCode="0_);[Red]\(0\)">
                  <c:v>24809060</c:v>
                </c:pt>
                <c:pt idx="14" formatCode="0_);[Red]\(0\)">
                  <c:v>24814000</c:v>
                </c:pt>
                <c:pt idx="15" formatCode="0_);[Red]\(0\)">
                  <c:v>24814000</c:v>
                </c:pt>
                <c:pt idx="16" formatCode="0_);[Red]\(0\)">
                  <c:v>24814000</c:v>
                </c:pt>
                <c:pt idx="17" formatCode="0_);[Red]\(0\)">
                  <c:v>24814000</c:v>
                </c:pt>
                <c:pt idx="18" formatCode="0_);[Red]\(0\)">
                  <c:v>24814000</c:v>
                </c:pt>
                <c:pt idx="19" formatCode="0_);[Red]\(0\)">
                  <c:v>24814000</c:v>
                </c:pt>
                <c:pt idx="20" formatCode="0_);[Red]\(0\)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78E-49D5-87A3-E88F4BCD7E56}"/>
            </c:ext>
          </c:extLst>
        </c:ser>
        <c:ser>
          <c:idx val="4"/>
          <c:order val="2"/>
          <c:tx>
            <c:strRef>
              <c:f>'case 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78E-49D5-87A3-E88F4BCD7E56}"/>
            </c:ext>
          </c:extLst>
        </c:ser>
        <c:ser>
          <c:idx val="5"/>
          <c:order val="3"/>
          <c:tx>
            <c:strRef>
              <c:f>'case 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78E-49D5-87A3-E88F4BCD7E56}"/>
            </c:ext>
          </c:extLst>
        </c:ser>
        <c:ser>
          <c:idx val="7"/>
          <c:order val="4"/>
          <c:tx>
            <c:strRef>
              <c:f>'case 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  <c:pt idx="0">
                  <c:v>0</c:v>
                </c:pt>
                <c:pt idx="1">
                  <c:v>52789.474678362567</c:v>
                </c:pt>
                <c:pt idx="2">
                  <c:v>202865.33333333328</c:v>
                </c:pt>
                <c:pt idx="3">
                  <c:v>2179093.1790253404</c:v>
                </c:pt>
                <c:pt idx="4">
                  <c:v>4962799.9999999981</c:v>
                </c:pt>
                <c:pt idx="5">
                  <c:v>6565779.1961931288</c:v>
                </c:pt>
                <c:pt idx="6">
                  <c:v>7882145.3333333265</c:v>
                </c:pt>
                <c:pt idx="7">
                  <c:v>8993822.1361105572</c:v>
                </c:pt>
                <c:pt idx="8">
                  <c:v>10026597.333333327</c:v>
                </c:pt>
                <c:pt idx="9">
                  <c:v>11195491.71269023</c:v>
                </c:pt>
                <c:pt idx="10">
                  <c:v>12196298.666666653</c:v>
                </c:pt>
                <c:pt idx="11">
                  <c:v>12737139.482411008</c:v>
                </c:pt>
                <c:pt idx="12">
                  <c:v>13324682.666666647</c:v>
                </c:pt>
                <c:pt idx="13">
                  <c:v>14648705.436836582</c:v>
                </c:pt>
                <c:pt idx="14">
                  <c:v>16547019.999999996</c:v>
                </c:pt>
                <c:pt idx="15">
                  <c:v>19184207.556340866</c:v>
                </c:pt>
                <c:pt idx="16">
                  <c:v>21711814.666666646</c:v>
                </c:pt>
                <c:pt idx="17">
                  <c:v>23407639.000631344</c:v>
                </c:pt>
                <c:pt idx="18">
                  <c:v>24393467.999999993</c:v>
                </c:pt>
                <c:pt idx="19">
                  <c:v>24672287.701292731</c:v>
                </c:pt>
                <c:pt idx="20">
                  <c:v>24789621.333333317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78E-49D5-87A3-E88F4BCD7E56}"/>
            </c:ext>
          </c:extLst>
        </c:ser>
        <c:ser>
          <c:idx val="8"/>
          <c:order val="5"/>
          <c:tx>
            <c:strRef>
              <c:f>'case 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  <c:pt idx="0">
                  <c:v>1723919.9999999988</c:v>
                </c:pt>
                <c:pt idx="1">
                  <c:v>4473294.0221833438</c:v>
                </c:pt>
                <c:pt idx="2">
                  <c:v>7427657.33333332</c:v>
                </c:pt>
                <c:pt idx="3">
                  <c:v>8801776.6714815851</c:v>
                </c:pt>
                <c:pt idx="4">
                  <c:v>9918634.6666666586</c:v>
                </c:pt>
                <c:pt idx="5">
                  <c:v>11160641.936861992</c:v>
                </c:pt>
                <c:pt idx="6">
                  <c:v>12306873.333333319</c:v>
                </c:pt>
                <c:pt idx="7">
                  <c:v>13099543.832862094</c:v>
                </c:pt>
                <c:pt idx="8">
                  <c:v>14110894.666666657</c:v>
                </c:pt>
                <c:pt idx="9">
                  <c:v>17853792.861540239</c:v>
                </c:pt>
                <c:pt idx="10">
                  <c:v>21908585.333333321</c:v>
                </c:pt>
                <c:pt idx="11">
                  <c:v>23844562.650519792</c:v>
                </c:pt>
                <c:pt idx="12">
                  <c:v>24761759.999999981</c:v>
                </c:pt>
                <c:pt idx="13">
                  <c:v>24800705.178303849</c:v>
                </c:pt>
                <c:pt idx="14">
                  <c:v>24813999.999999985</c:v>
                </c:pt>
                <c:pt idx="15">
                  <c:v>24813999.999999985</c:v>
                </c:pt>
                <c:pt idx="16">
                  <c:v>24813999.999999985</c:v>
                </c:pt>
                <c:pt idx="17">
                  <c:v>24813999.999999985</c:v>
                </c:pt>
                <c:pt idx="18">
                  <c:v>24813999.999999985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78E-49D5-87A3-E88F4BCD7E56}"/>
            </c:ext>
          </c:extLst>
        </c:ser>
        <c:ser>
          <c:idx val="10"/>
          <c:order val="6"/>
          <c:tx>
            <c:strRef>
              <c:f>'case 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78E-49D5-87A3-E88F4BCD7E56}"/>
            </c:ext>
          </c:extLst>
        </c:ser>
        <c:ser>
          <c:idx val="11"/>
          <c:order val="7"/>
          <c:tx>
            <c:strRef>
              <c:f>'case 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78E-49D5-87A3-E88F4BCD7E56}"/>
            </c:ext>
          </c:extLst>
        </c:ser>
        <c:ser>
          <c:idx val="13"/>
          <c:order val="8"/>
          <c:tx>
            <c:strRef>
              <c:f>'case 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4'!$J$30:$J$50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217666</c:v>
                </c:pt>
                <c:pt idx="3">
                  <c:v>1480133</c:v>
                </c:pt>
                <c:pt idx="4">
                  <c:v>4788666</c:v>
                </c:pt>
                <c:pt idx="5">
                  <c:v>7030633</c:v>
                </c:pt>
                <c:pt idx="6">
                  <c:v>8075433</c:v>
                </c:pt>
                <c:pt idx="7">
                  <c:v>9011400</c:v>
                </c:pt>
                <c:pt idx="8">
                  <c:v>10382700</c:v>
                </c:pt>
                <c:pt idx="9">
                  <c:v>11601633</c:v>
                </c:pt>
                <c:pt idx="10">
                  <c:v>12450533</c:v>
                </c:pt>
                <c:pt idx="11">
                  <c:v>12907633</c:v>
                </c:pt>
                <c:pt idx="12">
                  <c:v>13734766</c:v>
                </c:pt>
                <c:pt idx="13">
                  <c:v>15541400</c:v>
                </c:pt>
                <c:pt idx="14">
                  <c:v>17652766</c:v>
                </c:pt>
                <c:pt idx="15">
                  <c:v>20047100</c:v>
                </c:pt>
                <c:pt idx="16">
                  <c:v>22855000</c:v>
                </c:pt>
                <c:pt idx="17">
                  <c:v>24248066</c:v>
                </c:pt>
                <c:pt idx="18">
                  <c:v>24618100</c:v>
                </c:pt>
                <c:pt idx="19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78E-49D5-87A3-E88F4BCD7E56}"/>
            </c:ext>
          </c:extLst>
        </c:ser>
        <c:ser>
          <c:idx val="14"/>
          <c:order val="9"/>
          <c:tx>
            <c:strRef>
              <c:f>'case 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4'!$K$30:$K$50</c:f>
              <c:numCache>
                <c:formatCode>0.00</c:formatCode>
                <c:ptCount val="21"/>
                <c:pt idx="0">
                  <c:v>3265000</c:v>
                </c:pt>
                <c:pt idx="1">
                  <c:v>6551766</c:v>
                </c:pt>
                <c:pt idx="2">
                  <c:v>8075433</c:v>
                </c:pt>
                <c:pt idx="3">
                  <c:v>8989633</c:v>
                </c:pt>
                <c:pt idx="4">
                  <c:v>11340433</c:v>
                </c:pt>
                <c:pt idx="5">
                  <c:v>12385233</c:v>
                </c:pt>
                <c:pt idx="6">
                  <c:v>12559366</c:v>
                </c:pt>
                <c:pt idx="7">
                  <c:v>13734766</c:v>
                </c:pt>
                <c:pt idx="8">
                  <c:v>17674533</c:v>
                </c:pt>
                <c:pt idx="9">
                  <c:v>21940800</c:v>
                </c:pt>
                <c:pt idx="10">
                  <c:v>24356900</c:v>
                </c:pt>
                <c:pt idx="11">
                  <c:v>24705166</c:v>
                </c:pt>
                <c:pt idx="12">
                  <c:v>24814000</c:v>
                </c:pt>
                <c:pt idx="13">
                  <c:v>24814000</c:v>
                </c:pt>
                <c:pt idx="14">
                  <c:v>24814000</c:v>
                </c:pt>
                <c:pt idx="15">
                  <c:v>24814000</c:v>
                </c:pt>
                <c:pt idx="16">
                  <c:v>24814000</c:v>
                </c:pt>
                <c:pt idx="17">
                  <c:v>24814000</c:v>
                </c:pt>
                <c:pt idx="18">
                  <c:v>24814000</c:v>
                </c:pt>
                <c:pt idx="19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78E-49D5-87A3-E88F4BCD7E56}"/>
            </c:ext>
          </c:extLst>
        </c:ser>
        <c:ser>
          <c:idx val="0"/>
          <c:order val="10"/>
          <c:tx>
            <c:strRef>
              <c:f>'case 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78E-49D5-87A3-E88F4BCD7E56}"/>
            </c:ext>
          </c:extLst>
        </c:ser>
        <c:ser>
          <c:idx val="3"/>
          <c:order val="11"/>
          <c:tx>
            <c:strRef>
              <c:f>'case 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78E-49D5-87A3-E88F4BCD7E56}"/>
            </c:ext>
          </c:extLst>
        </c:ser>
        <c:ser>
          <c:idx val="6"/>
          <c:order val="12"/>
          <c:tx>
            <c:strRef>
              <c:f>'case 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78E-49D5-87A3-E88F4BCD7E56}"/>
            </c:ext>
          </c:extLst>
        </c:ser>
        <c:ser>
          <c:idx val="9"/>
          <c:order val="13"/>
          <c:tx>
            <c:strRef>
              <c:f>'case 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78E-49D5-87A3-E88F4BCD7E56}"/>
            </c:ext>
          </c:extLst>
        </c:ser>
        <c:ser>
          <c:idx val="12"/>
          <c:order val="14"/>
          <c:tx>
            <c:strRef>
              <c:f>'case 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78E-49D5-87A3-E88F4BCD7E56}"/>
            </c:ext>
          </c:extLst>
        </c:ser>
        <c:ser>
          <c:idx val="15"/>
          <c:order val="15"/>
          <c:tx>
            <c:strRef>
              <c:f>'case 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78E-49D5-87A3-E88F4BCD7E56}"/>
            </c:ext>
          </c:extLst>
        </c:ser>
        <c:ser>
          <c:idx val="16"/>
          <c:order val="16"/>
          <c:tx>
            <c:strRef>
              <c:f>'case 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78E-49D5-87A3-E88F4BCD7E56}"/>
            </c:ext>
          </c:extLst>
        </c:ser>
        <c:ser>
          <c:idx val="17"/>
          <c:order val="17"/>
          <c:tx>
            <c:strRef>
              <c:f>'case 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78E-49D5-87A3-E88F4BCD7E56}"/>
            </c:ext>
          </c:extLst>
        </c:ser>
        <c:ser>
          <c:idx val="18"/>
          <c:order val="18"/>
          <c:tx>
            <c:strRef>
              <c:f>'case 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78E-49D5-87A3-E88F4BCD7E56}"/>
            </c:ext>
          </c:extLst>
        </c:ser>
        <c:ser>
          <c:idx val="19"/>
          <c:order val="19"/>
          <c:tx>
            <c:strRef>
              <c:f>'case 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78E-49D5-87A3-E88F4BCD7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704352"/>
        <c:axId val="510840472"/>
      </c:scatterChart>
      <c:valAx>
        <c:axId val="2417043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40472"/>
        <c:crosses val="autoZero"/>
        <c:crossBetween val="midCat"/>
        <c:majorUnit val="1"/>
      </c:valAx>
      <c:valAx>
        <c:axId val="5108404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7043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5'!$B$30:$B$60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47898.239999999998</c:v>
                </c:pt>
                <c:pt idx="3">
                  <c:v>622677.5</c:v>
                </c:pt>
                <c:pt idx="4">
                  <c:v>1612577.5</c:v>
                </c:pt>
                <c:pt idx="5">
                  <c:v>3728075.5</c:v>
                </c:pt>
                <c:pt idx="6">
                  <c:v>6346513</c:v>
                </c:pt>
                <c:pt idx="7">
                  <c:v>9180496</c:v>
                </c:pt>
                <c:pt idx="8">
                  <c:v>11471630</c:v>
                </c:pt>
                <c:pt idx="9">
                  <c:v>13291735</c:v>
                </c:pt>
                <c:pt idx="10">
                  <c:v>14856480</c:v>
                </c:pt>
                <c:pt idx="11">
                  <c:v>16301335</c:v>
                </c:pt>
                <c:pt idx="12">
                  <c:v>17913960</c:v>
                </c:pt>
                <c:pt idx="13">
                  <c:v>19342950</c:v>
                </c:pt>
                <c:pt idx="14">
                  <c:v>20739925</c:v>
                </c:pt>
                <c:pt idx="15">
                  <c:v>22855480</c:v>
                </c:pt>
                <c:pt idx="16">
                  <c:v>25561650</c:v>
                </c:pt>
                <c:pt idx="17">
                  <c:v>28707005</c:v>
                </c:pt>
                <c:pt idx="18">
                  <c:v>31804385</c:v>
                </c:pt>
                <c:pt idx="19">
                  <c:v>34869940</c:v>
                </c:pt>
                <c:pt idx="20">
                  <c:v>36841760</c:v>
                </c:pt>
                <c:pt idx="21">
                  <c:v>38166915</c:v>
                </c:pt>
                <c:pt idx="22">
                  <c:v>39132875</c:v>
                </c:pt>
                <c:pt idx="23">
                  <c:v>39627825</c:v>
                </c:pt>
                <c:pt idx="24">
                  <c:v>39763485</c:v>
                </c:pt>
                <c:pt idx="25">
                  <c:v>39819440</c:v>
                </c:pt>
                <c:pt idx="26">
                  <c:v>39883280</c:v>
                </c:pt>
                <c:pt idx="27">
                  <c:v>39907220</c:v>
                </c:pt>
                <c:pt idx="28">
                  <c:v>39915200</c:v>
                </c:pt>
                <c:pt idx="29">
                  <c:v>39915200</c:v>
                </c:pt>
                <c:pt idx="30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57D-4637-B2C1-A820F88B27E5}"/>
            </c:ext>
          </c:extLst>
        </c:ser>
        <c:ser>
          <c:idx val="2"/>
          <c:order val="1"/>
          <c:tx>
            <c:strRef>
              <c:f>'case 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5'!$C$30:$C$60</c:f>
              <c:numCache>
                <c:formatCode>0.00</c:formatCode>
                <c:ptCount val="31"/>
                <c:pt idx="0">
                  <c:v>55881.279999999999</c:v>
                </c:pt>
                <c:pt idx="1">
                  <c:v>718473.6</c:v>
                </c:pt>
                <c:pt idx="2">
                  <c:v>3744045</c:v>
                </c:pt>
                <c:pt idx="3">
                  <c:v>8222535</c:v>
                </c:pt>
                <c:pt idx="4">
                  <c:v>11559410</c:v>
                </c:pt>
                <c:pt idx="5">
                  <c:v>13044260</c:v>
                </c:pt>
                <c:pt idx="6">
                  <c:v>14409410</c:v>
                </c:pt>
                <c:pt idx="7">
                  <c:v>16692545</c:v>
                </c:pt>
                <c:pt idx="8">
                  <c:v>18744165</c:v>
                </c:pt>
                <c:pt idx="9">
                  <c:v>19606385</c:v>
                </c:pt>
                <c:pt idx="10">
                  <c:v>20308815</c:v>
                </c:pt>
                <c:pt idx="11" formatCode="0_);[Red]\(0\)">
                  <c:v>22472250</c:v>
                </c:pt>
                <c:pt idx="12" formatCode="0_);[Red]\(0\)">
                  <c:v>28172155</c:v>
                </c:pt>
                <c:pt idx="13" formatCode="0_);[Red]\(0\)">
                  <c:v>34071655</c:v>
                </c:pt>
                <c:pt idx="14" formatCode="0_);[Red]\(0\)">
                  <c:v>38007220</c:v>
                </c:pt>
                <c:pt idx="15" formatCode="0_);[Red]\(0\)">
                  <c:v>39380350</c:v>
                </c:pt>
                <c:pt idx="16" formatCode="0_);[Red]\(0\)">
                  <c:v>39827420</c:v>
                </c:pt>
                <c:pt idx="17" formatCode="0_);[Red]\(0\)">
                  <c:v>39915200</c:v>
                </c:pt>
                <c:pt idx="18" formatCode="0_);[Red]\(0\)">
                  <c:v>39915200</c:v>
                </c:pt>
                <c:pt idx="19" formatCode="0_);[Red]\(0\)">
                  <c:v>39915200</c:v>
                </c:pt>
                <c:pt idx="20" formatCode="0_);[Red]\(0\)">
                  <c:v>39915200</c:v>
                </c:pt>
                <c:pt idx="21" formatCode="0_);[Red]\(0\)">
                  <c:v>39915200</c:v>
                </c:pt>
                <c:pt idx="22" formatCode="0_);[Red]\(0\)">
                  <c:v>39915200</c:v>
                </c:pt>
                <c:pt idx="23" formatCode="0_);[Red]\(0\)">
                  <c:v>39915200</c:v>
                </c:pt>
                <c:pt idx="24" formatCode="0_);[Red]\(0\)">
                  <c:v>39915200</c:v>
                </c:pt>
                <c:pt idx="25" formatCode="0_);[Red]\(0\)">
                  <c:v>39915200</c:v>
                </c:pt>
                <c:pt idx="26" formatCode="0_);[Red]\(0\)">
                  <c:v>39915200</c:v>
                </c:pt>
                <c:pt idx="27" formatCode="0_);[Red]\(0\)">
                  <c:v>39915200</c:v>
                </c:pt>
                <c:pt idx="28" formatCode="0_);[Red]\(0\)">
                  <c:v>39915200</c:v>
                </c:pt>
                <c:pt idx="29" formatCode="0_);[Red]\(0\)">
                  <c:v>39915200</c:v>
                </c:pt>
                <c:pt idx="30" formatCode="0_);[Red]\(0\)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57D-4637-B2C1-A820F88B27E5}"/>
            </c:ext>
          </c:extLst>
        </c:ser>
        <c:ser>
          <c:idx val="4"/>
          <c:order val="2"/>
          <c:tx>
            <c:strRef>
              <c:f>'case 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57D-4637-B2C1-A820F88B27E5}"/>
            </c:ext>
          </c:extLst>
        </c:ser>
        <c:ser>
          <c:idx val="5"/>
          <c:order val="3"/>
          <c:tx>
            <c:strRef>
              <c:f>'case 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57D-4637-B2C1-A820F88B27E5}"/>
            </c:ext>
          </c:extLst>
        </c:ser>
        <c:ser>
          <c:idx val="7"/>
          <c:order val="4"/>
          <c:tx>
            <c:strRef>
              <c:f>'case 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5'!$F$30:$F$60</c:f>
              <c:numCache>
                <c:formatCode>0.00</c:formatCode>
                <c:ptCount val="31"/>
                <c:pt idx="0">
                  <c:v>180668.79999999984</c:v>
                </c:pt>
                <c:pt idx="1">
                  <c:v>597882.59564625856</c:v>
                </c:pt>
                <c:pt idx="2">
                  <c:v>1404734.9333333329</c:v>
                </c:pt>
                <c:pt idx="3">
                  <c:v>2770634.4071698003</c:v>
                </c:pt>
                <c:pt idx="4">
                  <c:v>4641367.4666666621</c:v>
                </c:pt>
                <c:pt idx="5">
                  <c:v>6861698.6644030595</c:v>
                </c:pt>
                <c:pt idx="6">
                  <c:v>9229514.6666666642</c:v>
                </c:pt>
                <c:pt idx="7">
                  <c:v>11426681.718174558</c:v>
                </c:pt>
                <c:pt idx="8">
                  <c:v>13429714.133333325</c:v>
                </c:pt>
                <c:pt idx="9">
                  <c:v>15075586.638515906</c:v>
                </c:pt>
                <c:pt idx="10">
                  <c:v>16593518.933333317</c:v>
                </c:pt>
                <c:pt idx="11">
                  <c:v>18069721.832129028</c:v>
                </c:pt>
                <c:pt idx="12">
                  <c:v>19627074.133333318</c:v>
                </c:pt>
                <c:pt idx="13">
                  <c:v>21493818.748958837</c:v>
                </c:pt>
                <c:pt idx="14">
                  <c:v>23551368.53333332</c:v>
                </c:pt>
                <c:pt idx="15">
                  <c:v>25765653.227350127</c:v>
                </c:pt>
                <c:pt idx="16">
                  <c:v>28034475.733333316</c:v>
                </c:pt>
                <c:pt idx="17">
                  <c:v>30270596.816018824</c:v>
                </c:pt>
                <c:pt idx="18">
                  <c:v>32360723.199999973</c:v>
                </c:pt>
                <c:pt idx="19">
                  <c:v>34224072.639113329</c:v>
                </c:pt>
                <c:pt idx="20">
                  <c:v>35779425.06666664</c:v>
                </c:pt>
                <c:pt idx="21">
                  <c:v>36964942.497194454</c:v>
                </c:pt>
                <c:pt idx="22">
                  <c:v>37860617.599999972</c:v>
                </c:pt>
                <c:pt idx="23">
                  <c:v>38493995.634439453</c:v>
                </c:pt>
                <c:pt idx="24">
                  <c:v>38947431.466666639</c:v>
                </c:pt>
                <c:pt idx="25">
                  <c:v>39255810.102229089</c:v>
                </c:pt>
                <c:pt idx="26">
                  <c:v>39472631.466666654</c:v>
                </c:pt>
                <c:pt idx="27">
                  <c:v>39622867.091990411</c:v>
                </c:pt>
                <c:pt idx="28">
                  <c:v>39726128.000000015</c:v>
                </c:pt>
                <c:pt idx="29">
                  <c:v>39792212.7843275</c:v>
                </c:pt>
                <c:pt idx="30">
                  <c:v>39836770.133333348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57D-4637-B2C1-A820F88B27E5}"/>
            </c:ext>
          </c:extLst>
        </c:ser>
        <c:ser>
          <c:idx val="8"/>
          <c:order val="5"/>
          <c:tx>
            <c:strRef>
              <c:f>'case 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5'!$G$30:$G$60</c:f>
              <c:numCache>
                <c:formatCode>0.00</c:formatCode>
                <c:ptCount val="31"/>
                <c:pt idx="0">
                  <c:v>3380887.4666666649</c:v>
                </c:pt>
                <c:pt idx="1">
                  <c:v>6271973.7198973773</c:v>
                </c:pt>
                <c:pt idx="2">
                  <c:v>9505419.7333333287</c:v>
                </c:pt>
                <c:pt idx="3">
                  <c:v>12115036.063508186</c:v>
                </c:pt>
                <c:pt idx="4">
                  <c:v>14415689.599999998</c:v>
                </c:pt>
                <c:pt idx="5">
                  <c:v>16441181.838484174</c:v>
                </c:pt>
                <c:pt idx="6">
                  <c:v>18107495.466666654</c:v>
                </c:pt>
                <c:pt idx="7">
                  <c:v>19177223.419851057</c:v>
                </c:pt>
                <c:pt idx="8">
                  <c:v>20334343.46666665</c:v>
                </c:pt>
                <c:pt idx="9">
                  <c:v>22542723.803342413</c:v>
                </c:pt>
                <c:pt idx="10">
                  <c:v>25586343.466666646</c:v>
                </c:pt>
                <c:pt idx="11">
                  <c:v>29856537.108562827</c:v>
                </c:pt>
                <c:pt idx="12">
                  <c:v>34004949.333333313</c:v>
                </c:pt>
                <c:pt idx="13">
                  <c:v>36849948.276296936</c:v>
                </c:pt>
                <c:pt idx="14">
                  <c:v>38643515.733333305</c:v>
                </c:pt>
                <c:pt idx="15">
                  <c:v>39383159.813992471</c:v>
                </c:pt>
                <c:pt idx="16">
                  <c:v>39741533.866666682</c:v>
                </c:pt>
                <c:pt idx="17">
                  <c:v>39837263.263107829</c:v>
                </c:pt>
                <c:pt idx="18">
                  <c:v>39882987.733333357</c:v>
                </c:pt>
                <c:pt idx="19">
                  <c:v>39904383.862754837</c:v>
                </c:pt>
                <c:pt idx="20">
                  <c:v>39913799.466666706</c:v>
                </c:pt>
                <c:pt idx="21">
                  <c:v>39914834.643478304</c:v>
                </c:pt>
                <c:pt idx="22">
                  <c:v>39915200.000000045</c:v>
                </c:pt>
                <c:pt idx="23">
                  <c:v>39915200.000000045</c:v>
                </c:pt>
                <c:pt idx="24">
                  <c:v>39915200.000000045</c:v>
                </c:pt>
                <c:pt idx="25">
                  <c:v>39915200.000000045</c:v>
                </c:pt>
                <c:pt idx="26">
                  <c:v>39915200.000000045</c:v>
                </c:pt>
                <c:pt idx="27">
                  <c:v>39915200.000000045</c:v>
                </c:pt>
                <c:pt idx="28">
                  <c:v>39915200.000000045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57D-4637-B2C1-A820F88B27E5}"/>
            </c:ext>
          </c:extLst>
        </c:ser>
        <c:ser>
          <c:idx val="10"/>
          <c:order val="6"/>
          <c:tx>
            <c:strRef>
              <c:f>'case 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57D-4637-B2C1-A820F88B27E5}"/>
            </c:ext>
          </c:extLst>
        </c:ser>
        <c:ser>
          <c:idx val="11"/>
          <c:order val="7"/>
          <c:tx>
            <c:strRef>
              <c:f>'case 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57D-4637-B2C1-A820F88B27E5}"/>
            </c:ext>
          </c:extLst>
        </c:ser>
        <c:ser>
          <c:idx val="13"/>
          <c:order val="8"/>
          <c:tx>
            <c:strRef>
              <c:f>'case 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5'!$J$30:$J$60</c:f>
              <c:numCache>
                <c:formatCode>0.00</c:formatCode>
                <c:ptCount val="31"/>
                <c:pt idx="2">
                  <c:v>0</c:v>
                </c:pt>
                <c:pt idx="3">
                  <c:v>455173</c:v>
                </c:pt>
                <c:pt idx="4">
                  <c:v>2380906</c:v>
                </c:pt>
                <c:pt idx="5">
                  <c:v>5847226</c:v>
                </c:pt>
                <c:pt idx="6">
                  <c:v>8963413</c:v>
                </c:pt>
                <c:pt idx="7">
                  <c:v>11274293</c:v>
                </c:pt>
                <c:pt idx="8">
                  <c:v>13130000</c:v>
                </c:pt>
                <c:pt idx="9">
                  <c:v>14530533</c:v>
                </c:pt>
                <c:pt idx="10">
                  <c:v>15756000</c:v>
                </c:pt>
                <c:pt idx="11">
                  <c:v>17856800</c:v>
                </c:pt>
                <c:pt idx="12">
                  <c:v>19362373</c:v>
                </c:pt>
                <c:pt idx="13">
                  <c:v>21043013</c:v>
                </c:pt>
                <c:pt idx="14">
                  <c:v>22583600</c:v>
                </c:pt>
                <c:pt idx="15">
                  <c:v>24509333</c:v>
                </c:pt>
                <c:pt idx="16">
                  <c:v>26049920</c:v>
                </c:pt>
                <c:pt idx="17">
                  <c:v>28360799</c:v>
                </c:pt>
                <c:pt idx="18">
                  <c:v>30461599</c:v>
                </c:pt>
                <c:pt idx="19">
                  <c:v>32877519</c:v>
                </c:pt>
                <c:pt idx="20">
                  <c:v>34278053</c:v>
                </c:pt>
                <c:pt idx="21">
                  <c:v>35713600</c:v>
                </c:pt>
                <c:pt idx="22">
                  <c:v>37289200</c:v>
                </c:pt>
                <c:pt idx="23">
                  <c:v>37989466</c:v>
                </c:pt>
                <c:pt idx="24">
                  <c:v>38549680</c:v>
                </c:pt>
                <c:pt idx="25">
                  <c:v>38969840</c:v>
                </c:pt>
                <c:pt idx="26">
                  <c:v>39354986</c:v>
                </c:pt>
                <c:pt idx="27">
                  <c:v>39390000</c:v>
                </c:pt>
                <c:pt idx="28">
                  <c:v>39740133</c:v>
                </c:pt>
                <c:pt idx="29">
                  <c:v>39740133</c:v>
                </c:pt>
                <c:pt idx="30">
                  <c:v>39845173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57D-4637-B2C1-A820F88B27E5}"/>
            </c:ext>
          </c:extLst>
        </c:ser>
        <c:ser>
          <c:idx val="14"/>
          <c:order val="9"/>
          <c:tx>
            <c:strRef>
              <c:f>'case 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5'!$K$30:$K$60</c:f>
              <c:numCache>
                <c:formatCode>0.00</c:formatCode>
                <c:ptCount val="31"/>
                <c:pt idx="0">
                  <c:v>1225466</c:v>
                </c:pt>
                <c:pt idx="1">
                  <c:v>5392053</c:v>
                </c:pt>
                <c:pt idx="2">
                  <c:v>9663680</c:v>
                </c:pt>
                <c:pt idx="3">
                  <c:v>12219653</c:v>
                </c:pt>
                <c:pt idx="4">
                  <c:v>14040346</c:v>
                </c:pt>
                <c:pt idx="5">
                  <c:v>16246186</c:v>
                </c:pt>
                <c:pt idx="6">
                  <c:v>18487040</c:v>
                </c:pt>
                <c:pt idx="7">
                  <c:v>19677493</c:v>
                </c:pt>
                <c:pt idx="8">
                  <c:v>20552826</c:v>
                </c:pt>
                <c:pt idx="9">
                  <c:v>22723653</c:v>
                </c:pt>
                <c:pt idx="10">
                  <c:v>25629760</c:v>
                </c:pt>
                <c:pt idx="11">
                  <c:v>30286533</c:v>
                </c:pt>
                <c:pt idx="12">
                  <c:v>34102986</c:v>
                </c:pt>
                <c:pt idx="13">
                  <c:v>36764000</c:v>
                </c:pt>
                <c:pt idx="14">
                  <c:v>38409626</c:v>
                </c:pt>
                <c:pt idx="15">
                  <c:v>39530053</c:v>
                </c:pt>
                <c:pt idx="16">
                  <c:v>39810160</c:v>
                </c:pt>
                <c:pt idx="17">
                  <c:v>39880186</c:v>
                </c:pt>
                <c:pt idx="18">
                  <c:v>39915200</c:v>
                </c:pt>
                <c:pt idx="19">
                  <c:v>39915200</c:v>
                </c:pt>
                <c:pt idx="20">
                  <c:v>39915200</c:v>
                </c:pt>
                <c:pt idx="21">
                  <c:v>39915200</c:v>
                </c:pt>
                <c:pt idx="22">
                  <c:v>39915200</c:v>
                </c:pt>
                <c:pt idx="23">
                  <c:v>39915200</c:v>
                </c:pt>
                <c:pt idx="24">
                  <c:v>39915200</c:v>
                </c:pt>
                <c:pt idx="25">
                  <c:v>39915200</c:v>
                </c:pt>
                <c:pt idx="26">
                  <c:v>39915200</c:v>
                </c:pt>
                <c:pt idx="27">
                  <c:v>39915200</c:v>
                </c:pt>
                <c:pt idx="28">
                  <c:v>39915200</c:v>
                </c:pt>
                <c:pt idx="29">
                  <c:v>39915200</c:v>
                </c:pt>
                <c:pt idx="30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57D-4637-B2C1-A820F88B27E5}"/>
            </c:ext>
          </c:extLst>
        </c:ser>
        <c:ser>
          <c:idx val="0"/>
          <c:order val="10"/>
          <c:tx>
            <c:strRef>
              <c:f>'case 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57D-4637-B2C1-A820F88B27E5}"/>
            </c:ext>
          </c:extLst>
        </c:ser>
        <c:ser>
          <c:idx val="3"/>
          <c:order val="11"/>
          <c:tx>
            <c:strRef>
              <c:f>'case 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57D-4637-B2C1-A820F88B27E5}"/>
            </c:ext>
          </c:extLst>
        </c:ser>
        <c:ser>
          <c:idx val="6"/>
          <c:order val="12"/>
          <c:tx>
            <c:strRef>
              <c:f>'case 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57D-4637-B2C1-A820F88B27E5}"/>
            </c:ext>
          </c:extLst>
        </c:ser>
        <c:ser>
          <c:idx val="9"/>
          <c:order val="13"/>
          <c:tx>
            <c:strRef>
              <c:f>'case 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57D-4637-B2C1-A820F88B27E5}"/>
            </c:ext>
          </c:extLst>
        </c:ser>
        <c:ser>
          <c:idx val="12"/>
          <c:order val="14"/>
          <c:tx>
            <c:strRef>
              <c:f>'case 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57D-4637-B2C1-A820F88B27E5}"/>
            </c:ext>
          </c:extLst>
        </c:ser>
        <c:ser>
          <c:idx val="15"/>
          <c:order val="15"/>
          <c:tx>
            <c:strRef>
              <c:f>'case 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57D-4637-B2C1-A820F88B27E5}"/>
            </c:ext>
          </c:extLst>
        </c:ser>
        <c:ser>
          <c:idx val="16"/>
          <c:order val="16"/>
          <c:tx>
            <c:strRef>
              <c:f>'case 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57D-4637-B2C1-A820F88B27E5}"/>
            </c:ext>
          </c:extLst>
        </c:ser>
        <c:ser>
          <c:idx val="17"/>
          <c:order val="17"/>
          <c:tx>
            <c:strRef>
              <c:f>'case 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57D-4637-B2C1-A820F88B27E5}"/>
            </c:ext>
          </c:extLst>
        </c:ser>
        <c:ser>
          <c:idx val="18"/>
          <c:order val="18"/>
          <c:tx>
            <c:strRef>
              <c:f>'case 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57D-4637-B2C1-A820F88B27E5}"/>
            </c:ext>
          </c:extLst>
        </c:ser>
        <c:ser>
          <c:idx val="19"/>
          <c:order val="19"/>
          <c:tx>
            <c:strRef>
              <c:f>'case 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57D-4637-B2C1-A820F88B2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834592"/>
        <c:axId val="510841256"/>
      </c:scatterChart>
      <c:valAx>
        <c:axId val="510834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41256"/>
        <c:crosses val="autoZero"/>
        <c:crossBetween val="midCat"/>
        <c:majorUnit val="1"/>
      </c:valAx>
      <c:valAx>
        <c:axId val="5108412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34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CF6-4911-A357-537FF68A9B7E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  <c:pt idx="0">
                  <c:v>0</c:v>
                </c:pt>
                <c:pt idx="1">
                  <c:v>6812.64</c:v>
                </c:pt>
                <c:pt idx="2">
                  <c:v>265693.15000000002</c:v>
                </c:pt>
                <c:pt idx="3">
                  <c:v>1941600.5</c:v>
                </c:pt>
                <c:pt idx="4">
                  <c:v>5381987.5</c:v>
                </c:pt>
                <c:pt idx="5">
                  <c:v>9074438</c:v>
                </c:pt>
                <c:pt idx="6">
                  <c:v>12296800</c:v>
                </c:pt>
                <c:pt idx="7">
                  <c:v>14647195</c:v>
                </c:pt>
                <c:pt idx="8">
                  <c:v>16220870</c:v>
                </c:pt>
                <c:pt idx="9">
                  <c:v>17699260</c:v>
                </c:pt>
                <c:pt idx="10">
                  <c:v>20247160</c:v>
                </c:pt>
                <c:pt idx="11" formatCode="0_);[Red]\(0\)">
                  <c:v>24041840</c:v>
                </c:pt>
                <c:pt idx="12" formatCode="0_);[Red]\(0\)">
                  <c:v>27679770</c:v>
                </c:pt>
                <c:pt idx="13" formatCode="0_);[Red]\(0\)">
                  <c:v>30943020</c:v>
                </c:pt>
                <c:pt idx="14" formatCode="0_);[Red]\(0\)">
                  <c:v>32796090</c:v>
                </c:pt>
                <c:pt idx="15" formatCode="0_);[Red]\(0\)">
                  <c:v>33620405</c:v>
                </c:pt>
                <c:pt idx="16" formatCode="0_);[Red]\(0\)">
                  <c:v>33865600</c:v>
                </c:pt>
                <c:pt idx="17" formatCode="0_);[Red]\(0\)">
                  <c:v>34015510</c:v>
                </c:pt>
                <c:pt idx="18" formatCode="0_);[Red]\(0\)">
                  <c:v>34042775</c:v>
                </c:pt>
                <c:pt idx="19" formatCode="0_);[Red]\(0\)">
                  <c:v>34063200</c:v>
                </c:pt>
                <c:pt idx="20" formatCode="0_);[Red]\(0\)">
                  <c:v>34063200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CF6-4911-A357-537FF68A9B7E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CF6-4911-A357-537FF68A9B7E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CF6-4911-A357-537FF68A9B7E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CF6-4911-A357-537FF68A9B7E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  <c:pt idx="0">
                  <c:v>516326.39999999962</c:v>
                </c:pt>
                <c:pt idx="1">
                  <c:v>2480845.4754452864</c:v>
                </c:pt>
                <c:pt idx="2">
                  <c:v>5494334.3999999957</c:v>
                </c:pt>
                <c:pt idx="3">
                  <c:v>8224180.7177740047</c:v>
                </c:pt>
                <c:pt idx="4">
                  <c:v>10789070.399999993</c:v>
                </c:pt>
                <c:pt idx="5">
                  <c:v>12912382.357747717</c:v>
                </c:pt>
                <c:pt idx="6">
                  <c:v>14659127.999999983</c:v>
                </c:pt>
                <c:pt idx="7">
                  <c:v>15865692.089217054</c:v>
                </c:pt>
                <c:pt idx="8">
                  <c:v>17062675.200000003</c:v>
                </c:pt>
                <c:pt idx="9">
                  <c:v>18671757.334278252</c:v>
                </c:pt>
                <c:pt idx="10">
                  <c:v>20804846.399999984</c:v>
                </c:pt>
                <c:pt idx="11">
                  <c:v>24537854.707157891</c:v>
                </c:pt>
                <c:pt idx="12">
                  <c:v>28442174.39999998</c:v>
                </c:pt>
                <c:pt idx="13">
                  <c:v>31232311.619228356</c:v>
                </c:pt>
                <c:pt idx="14">
                  <c:v>32999471.999999981</c:v>
                </c:pt>
                <c:pt idx="15">
                  <c:v>33675269.784169845</c:v>
                </c:pt>
                <c:pt idx="16">
                  <c:v>33981926.400000036</c:v>
                </c:pt>
                <c:pt idx="17">
                  <c:v>34035675.410907306</c:v>
                </c:pt>
                <c:pt idx="18">
                  <c:v>34057224.00000003</c:v>
                </c:pt>
                <c:pt idx="19">
                  <c:v>34061596.147058852</c:v>
                </c:pt>
                <c:pt idx="20">
                  <c:v>34063200.000000022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CF6-4911-A357-537FF68A9B7E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CF6-4911-A357-537FF68A9B7E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CF6-4911-A357-537FF68A9B7E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CF6-4911-A357-537FF68A9B7E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CF6-4911-A357-537FF68A9B7E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CF6-4911-A357-537FF68A9B7E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CF6-4911-A357-537FF68A9B7E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CF6-4911-A357-537FF68A9B7E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CF6-4911-A357-537FF68A9B7E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CF6-4911-A357-537FF68A9B7E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CF6-4911-A357-537FF68A9B7E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CF6-4911-A357-537FF68A9B7E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CF6-4911-A357-537FF68A9B7E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CF6-4911-A357-537FF68A9B7E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CF6-4911-A357-537FF68A9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834200"/>
        <c:axId val="510837728"/>
      </c:scatterChart>
      <c:valAx>
        <c:axId val="510834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37728"/>
        <c:crosses val="autoZero"/>
        <c:crossBetween val="midCat"/>
        <c:majorUnit val="1"/>
      </c:valAx>
      <c:valAx>
        <c:axId val="5108377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342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6C2-4621-9011-D9BC595C8197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0">
                  <c:v>0</c:v>
                </c:pt>
                <c:pt idx="1">
                  <c:v>36607.68</c:v>
                </c:pt>
                <c:pt idx="2">
                  <c:v>338620.85</c:v>
                </c:pt>
                <c:pt idx="3">
                  <c:v>1693109</c:v>
                </c:pt>
                <c:pt idx="4">
                  <c:v>5555220</c:v>
                </c:pt>
                <c:pt idx="5">
                  <c:v>10460640</c:v>
                </c:pt>
                <c:pt idx="6">
                  <c:v>13929185</c:v>
                </c:pt>
                <c:pt idx="7">
                  <c:v>16601630</c:v>
                </c:pt>
                <c:pt idx="8">
                  <c:v>19365465</c:v>
                </c:pt>
                <c:pt idx="9">
                  <c:v>21388015</c:v>
                </c:pt>
                <c:pt idx="10">
                  <c:v>22568675</c:v>
                </c:pt>
                <c:pt idx="11" formatCode="0_);[Red]\(0\)">
                  <c:v>23328200</c:v>
                </c:pt>
                <c:pt idx="12" formatCode="0_);[Red]\(0\)">
                  <c:v>24417280</c:v>
                </c:pt>
                <c:pt idx="13" formatCode="0_);[Red]\(0\)">
                  <c:v>26211070</c:v>
                </c:pt>
                <c:pt idx="14" formatCode="0_);[Red]\(0\)">
                  <c:v>29313580</c:v>
                </c:pt>
                <c:pt idx="15" formatCode="0_);[Red]\(0\)">
                  <c:v>33203165</c:v>
                </c:pt>
                <c:pt idx="16" formatCode="0_);[Red]\(0\)">
                  <c:v>36909685</c:v>
                </c:pt>
                <c:pt idx="17" formatCode="0_);[Red]\(0\)">
                  <c:v>39929830</c:v>
                </c:pt>
                <c:pt idx="18" formatCode="0_);[Red]\(0\)">
                  <c:v>42226930</c:v>
                </c:pt>
                <c:pt idx="19" formatCode="0_);[Red]\(0\)">
                  <c:v>43727835</c:v>
                </c:pt>
                <c:pt idx="20" formatCode="0_);[Red]\(0\)">
                  <c:v>44798675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6C2-4621-9011-D9BC595C8197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6C2-4621-9011-D9BC595C8197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6C2-4621-9011-D9BC595C8197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6C2-4621-9011-D9BC595C8197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  <c:pt idx="0">
                  <c:v>614944.79999999981</c:v>
                </c:pt>
                <c:pt idx="1">
                  <c:v>3807289.627322366</c:v>
                </c:pt>
                <c:pt idx="2">
                  <c:v>7051795.1999999918</c:v>
                </c:pt>
                <c:pt idx="3">
                  <c:v>10531980.937428856</c:v>
                </c:pt>
                <c:pt idx="4">
                  <c:v>13698979.199999992</c:v>
                </c:pt>
                <c:pt idx="5">
                  <c:v>16034125.715006541</c:v>
                </c:pt>
                <c:pt idx="6">
                  <c:v>18088689.599999994</c:v>
                </c:pt>
                <c:pt idx="7">
                  <c:v>20276893.436687384</c:v>
                </c:pt>
                <c:pt idx="8">
                  <c:v>22051310.399999976</c:v>
                </c:pt>
                <c:pt idx="9">
                  <c:v>22941247.531149983</c:v>
                </c:pt>
                <c:pt idx="10">
                  <c:v>23888116.799999975</c:v>
                </c:pt>
                <c:pt idx="11">
                  <c:v>26084813.612927515</c:v>
                </c:pt>
                <c:pt idx="12">
                  <c:v>29262059.999999989</c:v>
                </c:pt>
                <c:pt idx="13">
                  <c:v>33625997.26491034</c:v>
                </c:pt>
                <c:pt idx="14">
                  <c:v>38017396.79999999</c:v>
                </c:pt>
                <c:pt idx="15">
                  <c:v>41293226.484487183</c:v>
                </c:pt>
                <c:pt idx="16">
                  <c:v>43535843.999999955</c:v>
                </c:pt>
                <c:pt idx="17">
                  <c:v>44648378.00280422</c:v>
                </c:pt>
                <c:pt idx="18">
                  <c:v>45268286.399999969</c:v>
                </c:pt>
                <c:pt idx="19">
                  <c:v>45544027.861517869</c:v>
                </c:pt>
                <c:pt idx="20">
                  <c:v>45680925.600000001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6C2-4621-9011-D9BC595C8197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6C2-4621-9011-D9BC595C8197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6C2-4621-9011-D9BC595C8197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6C2-4621-9011-D9BC595C8197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6C2-4621-9011-D9BC595C8197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6C2-4621-9011-D9BC595C8197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6C2-4621-9011-D9BC595C8197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6C2-4621-9011-D9BC595C8197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6C2-4621-9011-D9BC595C8197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6C2-4621-9011-D9BC595C8197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6C2-4621-9011-D9BC595C8197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6C2-4621-9011-D9BC595C8197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6C2-4621-9011-D9BC595C8197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6C2-4621-9011-D9BC595C8197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6C2-4621-9011-D9BC595C8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835376"/>
        <c:axId val="510840080"/>
      </c:scatterChart>
      <c:valAx>
        <c:axId val="510835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40080"/>
        <c:crosses val="autoZero"/>
        <c:crossBetween val="midCat"/>
        <c:majorUnit val="1"/>
      </c:valAx>
      <c:valAx>
        <c:axId val="5108400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353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 (MMSE-IRC)'!$B$28:$B$29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(MMSE-IRC)'!$B$30:$B$60</c:f>
              <c:numCache>
                <c:formatCode>0.00</c:formatCode>
                <c:ptCount val="31"/>
                <c:pt idx="0">
                  <c:v>0</c:v>
                </c:pt>
                <c:pt idx="1">
                  <c:v>39702.400000000001</c:v>
                </c:pt>
                <c:pt idx="2">
                  <c:v>173698</c:v>
                </c:pt>
                <c:pt idx="3">
                  <c:v>620350</c:v>
                </c:pt>
                <c:pt idx="4">
                  <c:v>1727052.5</c:v>
                </c:pt>
                <c:pt idx="5">
                  <c:v>3245675</c:v>
                </c:pt>
                <c:pt idx="6">
                  <c:v>4893317</c:v>
                </c:pt>
                <c:pt idx="7">
                  <c:v>6580669</c:v>
                </c:pt>
                <c:pt idx="8">
                  <c:v>8059591</c:v>
                </c:pt>
                <c:pt idx="9">
                  <c:v>9389619.5</c:v>
                </c:pt>
                <c:pt idx="10">
                  <c:v>10466530</c:v>
                </c:pt>
                <c:pt idx="11">
                  <c:v>11245720</c:v>
                </c:pt>
                <c:pt idx="12">
                  <c:v>11841275</c:v>
                </c:pt>
                <c:pt idx="13">
                  <c:v>12709765</c:v>
                </c:pt>
                <c:pt idx="14">
                  <c:v>13895840</c:v>
                </c:pt>
                <c:pt idx="15">
                  <c:v>15687445</c:v>
                </c:pt>
                <c:pt idx="16">
                  <c:v>17608060</c:v>
                </c:pt>
                <c:pt idx="17">
                  <c:v>19449255</c:v>
                </c:pt>
                <c:pt idx="18">
                  <c:v>20863615</c:v>
                </c:pt>
                <c:pt idx="19">
                  <c:v>22228385</c:v>
                </c:pt>
                <c:pt idx="20">
                  <c:v>23141525</c:v>
                </c:pt>
                <c:pt idx="21">
                  <c:v>23915775</c:v>
                </c:pt>
                <c:pt idx="22">
                  <c:v>24282950</c:v>
                </c:pt>
                <c:pt idx="23">
                  <c:v>24511235</c:v>
                </c:pt>
                <c:pt idx="24">
                  <c:v>24640340</c:v>
                </c:pt>
                <c:pt idx="25">
                  <c:v>24719665</c:v>
                </c:pt>
                <c:pt idx="26">
                  <c:v>24764410</c:v>
                </c:pt>
                <c:pt idx="27">
                  <c:v>24779230</c:v>
                </c:pt>
                <c:pt idx="28">
                  <c:v>24809060</c:v>
                </c:pt>
                <c:pt idx="29">
                  <c:v>24814000</c:v>
                </c:pt>
                <c:pt idx="30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34C-4406-9FD8-CD204D90F7B2}"/>
            </c:ext>
          </c:extLst>
        </c:ser>
        <c:ser>
          <c:idx val="2"/>
          <c:order val="1"/>
          <c:tx>
            <c:strRef>
              <c:f>'case 8 (MMSE-IRC)'!$C$28:$C$29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(MMSE-IRC)'!$C$30:$C$60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34C-4406-9FD8-CD204D90F7B2}"/>
            </c:ext>
          </c:extLst>
        </c:ser>
        <c:ser>
          <c:idx val="4"/>
          <c:order val="2"/>
          <c:tx>
            <c:strRef>
              <c:f>'case 8 (MMSE-IRC)'!$D$28:$D$29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34C-4406-9FD8-CD204D90F7B2}"/>
            </c:ext>
          </c:extLst>
        </c:ser>
        <c:ser>
          <c:idx val="5"/>
          <c:order val="3"/>
          <c:tx>
            <c:strRef>
              <c:f>'case 8 (MMSE-IRC)'!$E$28:$E$29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34C-4406-9FD8-CD204D90F7B2}"/>
            </c:ext>
          </c:extLst>
        </c:ser>
        <c:ser>
          <c:idx val="7"/>
          <c:order val="4"/>
          <c:tx>
            <c:strRef>
              <c:f>'case 8 (MMSE-IRC)'!$F$28:$F$29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(MMSE-IRC)'!$F$30:$F$60</c:f>
              <c:numCache>
                <c:formatCode>0.00</c:formatCode>
                <c:ptCount val="31"/>
                <c:pt idx="0">
                  <c:v>760962.66666666593</c:v>
                </c:pt>
                <c:pt idx="1">
                  <c:v>1493748.4735187029</c:v>
                </c:pt>
                <c:pt idx="2">
                  <c:v>2502295.9999999981</c:v>
                </c:pt>
                <c:pt idx="3">
                  <c:v>3701672.1153523945</c:v>
                </c:pt>
                <c:pt idx="4">
                  <c:v>4991531.9999999972</c:v>
                </c:pt>
                <c:pt idx="5">
                  <c:v>6203933.9710230315</c:v>
                </c:pt>
                <c:pt idx="6">
                  <c:v>7329271.9999999935</c:v>
                </c:pt>
                <c:pt idx="7">
                  <c:v>8298590.1301209675</c:v>
                </c:pt>
                <c:pt idx="8">
                  <c:v>9175085.3333333265</c:v>
                </c:pt>
                <c:pt idx="9">
                  <c:v>9972381.5340082087</c:v>
                </c:pt>
                <c:pt idx="10">
                  <c:v>10736190.666666657</c:v>
                </c:pt>
                <c:pt idx="11">
                  <c:v>11492120.498506848</c:v>
                </c:pt>
                <c:pt idx="12">
                  <c:v>12290330.666666659</c:v>
                </c:pt>
                <c:pt idx="13">
                  <c:v>13203100.774512839</c:v>
                </c:pt>
                <c:pt idx="14">
                  <c:v>14232787.999999989</c:v>
                </c:pt>
                <c:pt idx="15">
                  <c:v>15448922.040634766</c:v>
                </c:pt>
                <c:pt idx="16">
                  <c:v>16754238.666666647</c:v>
                </c:pt>
                <c:pt idx="17">
                  <c:v>18070075.072013624</c:v>
                </c:pt>
                <c:pt idx="18">
                  <c:v>19335765.333333317</c:v>
                </c:pt>
                <c:pt idx="19">
                  <c:v>20483525.257944863</c:v>
                </c:pt>
                <c:pt idx="20">
                  <c:v>21493277.333333321</c:v>
                </c:pt>
                <c:pt idx="21">
                  <c:v>22346619.633001614</c:v>
                </c:pt>
                <c:pt idx="22">
                  <c:v>23035227.999999978</c:v>
                </c:pt>
                <c:pt idx="23">
                  <c:v>23552234.730384532</c:v>
                </c:pt>
                <c:pt idx="24">
                  <c:v>23938979.999999989</c:v>
                </c:pt>
                <c:pt idx="25">
                  <c:v>24213475.329348162</c:v>
                </c:pt>
                <c:pt idx="26">
                  <c:v>24409139.999999981</c:v>
                </c:pt>
                <c:pt idx="27">
                  <c:v>24546352.273630265</c:v>
                </c:pt>
                <c:pt idx="28">
                  <c:v>24632901.333333321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34C-4406-9FD8-CD204D90F7B2}"/>
            </c:ext>
          </c:extLst>
        </c:ser>
        <c:ser>
          <c:idx val="8"/>
          <c:order val="5"/>
          <c:tx>
            <c:strRef>
              <c:f>'case 8 (MMSE-IRC)'!$G$28:$G$29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(MMSE-IRC)'!$G$30:$G$60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34C-4406-9FD8-CD204D90F7B2}"/>
            </c:ext>
          </c:extLst>
        </c:ser>
        <c:ser>
          <c:idx val="10"/>
          <c:order val="6"/>
          <c:tx>
            <c:strRef>
              <c:f>'case 8 (MMSE-IRC)'!$H$28:$H$29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34C-4406-9FD8-CD204D90F7B2}"/>
            </c:ext>
          </c:extLst>
        </c:ser>
        <c:ser>
          <c:idx val="11"/>
          <c:order val="7"/>
          <c:tx>
            <c:strRef>
              <c:f>'case 8 (MMSE-IRC)'!$I$28:$I$29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34C-4406-9FD8-CD204D90F7B2}"/>
            </c:ext>
          </c:extLst>
        </c:ser>
        <c:ser>
          <c:idx val="13"/>
          <c:order val="8"/>
          <c:tx>
            <c:strRef>
              <c:f>'case 8 (MMSE-IRC)'!$J$28:$J$29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(MMSE-IRC)'!$J$30:$J$60</c:f>
              <c:numCache>
                <c:formatCode>0.00</c:formatCode>
                <c:ptCount val="31"/>
                <c:pt idx="1">
                  <c:v>326500</c:v>
                </c:pt>
                <c:pt idx="2">
                  <c:v>1327766</c:v>
                </c:pt>
                <c:pt idx="3">
                  <c:v>3003800</c:v>
                </c:pt>
                <c:pt idx="4">
                  <c:v>4766900</c:v>
                </c:pt>
                <c:pt idx="5">
                  <c:v>6573533</c:v>
                </c:pt>
                <c:pt idx="6">
                  <c:v>7422433</c:v>
                </c:pt>
                <c:pt idx="7">
                  <c:v>8162500</c:v>
                </c:pt>
                <c:pt idx="8">
                  <c:v>8815500</c:v>
                </c:pt>
                <c:pt idx="9">
                  <c:v>9729700</c:v>
                </c:pt>
                <c:pt idx="10">
                  <c:v>10578600</c:v>
                </c:pt>
                <c:pt idx="11">
                  <c:v>11231600</c:v>
                </c:pt>
                <c:pt idx="12">
                  <c:v>12124033</c:v>
                </c:pt>
                <c:pt idx="13">
                  <c:v>12777033</c:v>
                </c:pt>
                <c:pt idx="14">
                  <c:v>13604166</c:v>
                </c:pt>
                <c:pt idx="15">
                  <c:v>14540133</c:v>
                </c:pt>
                <c:pt idx="16">
                  <c:v>15650233</c:v>
                </c:pt>
                <c:pt idx="17">
                  <c:v>16738566</c:v>
                </c:pt>
                <c:pt idx="18">
                  <c:v>18088100</c:v>
                </c:pt>
                <c:pt idx="19">
                  <c:v>19285266</c:v>
                </c:pt>
                <c:pt idx="20">
                  <c:v>20286533</c:v>
                </c:pt>
                <c:pt idx="21">
                  <c:v>21505466</c:v>
                </c:pt>
                <c:pt idx="22">
                  <c:v>22484966</c:v>
                </c:pt>
                <c:pt idx="23">
                  <c:v>22985600</c:v>
                </c:pt>
                <c:pt idx="24">
                  <c:v>23420933</c:v>
                </c:pt>
                <c:pt idx="25">
                  <c:v>23986866</c:v>
                </c:pt>
                <c:pt idx="26">
                  <c:v>24139233</c:v>
                </c:pt>
                <c:pt idx="27">
                  <c:v>24531033</c:v>
                </c:pt>
                <c:pt idx="28">
                  <c:v>24552800</c:v>
                </c:pt>
                <c:pt idx="29">
                  <c:v>24770466</c:v>
                </c:pt>
                <c:pt idx="30">
                  <c:v>24748700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34C-4406-9FD8-CD204D90F7B2}"/>
            </c:ext>
          </c:extLst>
        </c:ser>
        <c:ser>
          <c:idx val="14"/>
          <c:order val="9"/>
          <c:tx>
            <c:strRef>
              <c:f>'case 8 (MMSE-IRC)'!$K$28:$K$29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34C-4406-9FD8-CD204D90F7B2}"/>
            </c:ext>
          </c:extLst>
        </c:ser>
        <c:ser>
          <c:idx val="0"/>
          <c:order val="10"/>
          <c:tx>
            <c:strRef>
              <c:f>'case 8 (MMSE-IRC)'!$L$28:$L$29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34C-4406-9FD8-CD204D90F7B2}"/>
            </c:ext>
          </c:extLst>
        </c:ser>
        <c:ser>
          <c:idx val="3"/>
          <c:order val="11"/>
          <c:tx>
            <c:strRef>
              <c:f>'case 8 (MMSE-IRC)'!$M$28:$M$29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34C-4406-9FD8-CD204D90F7B2}"/>
            </c:ext>
          </c:extLst>
        </c:ser>
        <c:ser>
          <c:idx val="6"/>
          <c:order val="12"/>
          <c:tx>
            <c:strRef>
              <c:f>'case 8 (MMSE-IRC)'!$N$28:$N$29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34C-4406-9FD8-CD204D90F7B2}"/>
            </c:ext>
          </c:extLst>
        </c:ser>
        <c:ser>
          <c:idx val="9"/>
          <c:order val="13"/>
          <c:tx>
            <c:strRef>
              <c:f>'case 8 (MMSE-IRC)'!$O$28:$O$29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34C-4406-9FD8-CD204D90F7B2}"/>
            </c:ext>
          </c:extLst>
        </c:ser>
        <c:ser>
          <c:idx val="12"/>
          <c:order val="14"/>
          <c:tx>
            <c:strRef>
              <c:f>'case 8 (MMSE-IRC)'!$P$28:$P$29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34C-4406-9FD8-CD204D90F7B2}"/>
            </c:ext>
          </c:extLst>
        </c:ser>
        <c:ser>
          <c:idx val="15"/>
          <c:order val="15"/>
          <c:tx>
            <c:strRef>
              <c:f>'case 8 (MMSE-IRC)'!$Q$28:$Q$29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34C-4406-9FD8-CD204D90F7B2}"/>
            </c:ext>
          </c:extLst>
        </c:ser>
        <c:ser>
          <c:idx val="16"/>
          <c:order val="16"/>
          <c:tx>
            <c:strRef>
              <c:f>'case 8 (MMSE-IRC)'!$R$28:$R$29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34C-4406-9FD8-CD204D90F7B2}"/>
            </c:ext>
          </c:extLst>
        </c:ser>
        <c:ser>
          <c:idx val="17"/>
          <c:order val="17"/>
          <c:tx>
            <c:strRef>
              <c:f>'case 8 (MMSE-IRC)'!$S$28:$S$29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34C-4406-9FD8-CD204D90F7B2}"/>
            </c:ext>
          </c:extLst>
        </c:ser>
        <c:ser>
          <c:idx val="18"/>
          <c:order val="18"/>
          <c:tx>
            <c:strRef>
              <c:f>'case 8 (MMSE-IRC)'!$T$28:$T$29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34C-4406-9FD8-CD204D90F7B2}"/>
            </c:ext>
          </c:extLst>
        </c:ser>
        <c:ser>
          <c:idx val="19"/>
          <c:order val="19"/>
          <c:tx>
            <c:strRef>
              <c:f>'case 8 (MMSE-IRC)'!$U$28:$U$29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34C-4406-9FD8-CD204D90F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836552"/>
        <c:axId val="510838904"/>
      </c:scatterChart>
      <c:valAx>
        <c:axId val="510836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38904"/>
        <c:crosses val="autoZero"/>
        <c:crossBetween val="midCat"/>
        <c:majorUnit val="1"/>
      </c:valAx>
      <c:valAx>
        <c:axId val="510838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365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 (R-ML)'!$B$28:$B$29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(R-ML)'!$B$30:$B$60</c:f>
              <c:numCache>
                <c:formatCode>0.00</c:formatCode>
                <c:ptCount val="31"/>
                <c:pt idx="0">
                  <c:v>14888.4</c:v>
                </c:pt>
                <c:pt idx="1">
                  <c:v>39702.400000000001</c:v>
                </c:pt>
                <c:pt idx="2">
                  <c:v>183623.6</c:v>
                </c:pt>
                <c:pt idx="3">
                  <c:v>684866.4</c:v>
                </c:pt>
                <c:pt idx="4">
                  <c:v>1950378.5</c:v>
                </c:pt>
                <c:pt idx="5">
                  <c:v>3732027.5</c:v>
                </c:pt>
                <c:pt idx="6">
                  <c:v>5389597</c:v>
                </c:pt>
                <c:pt idx="7">
                  <c:v>7081917.5</c:v>
                </c:pt>
                <c:pt idx="8">
                  <c:v>8481429</c:v>
                </c:pt>
                <c:pt idx="9">
                  <c:v>9890830</c:v>
                </c:pt>
                <c:pt idx="10">
                  <c:v>10888425</c:v>
                </c:pt>
                <c:pt idx="11" formatCode="0_);[Red]\(0\)">
                  <c:v>11672460</c:v>
                </c:pt>
                <c:pt idx="12" formatCode="0_);[Red]\(0\)">
                  <c:v>12764295</c:v>
                </c:pt>
                <c:pt idx="13" formatCode="0_);[Red]\(0\)">
                  <c:v>14392120</c:v>
                </c:pt>
                <c:pt idx="14" formatCode="0_);[Red]\(0\)">
                  <c:v>16982675</c:v>
                </c:pt>
                <c:pt idx="15" formatCode="0_);[Red]\(0\)">
                  <c:v>19250705</c:v>
                </c:pt>
                <c:pt idx="16" formatCode="0_);[Red]\(0\)">
                  <c:v>21126670</c:v>
                </c:pt>
                <c:pt idx="17" formatCode="0_);[Red]\(0\)">
                  <c:v>22799145</c:v>
                </c:pt>
                <c:pt idx="18" formatCode="0_);[Red]\(0\)">
                  <c:v>23895920</c:v>
                </c:pt>
                <c:pt idx="19" formatCode="0_);[Red]\(0\)">
                  <c:v>24402080</c:v>
                </c:pt>
                <c:pt idx="20" formatCode="0_);[Red]\(0\)">
                  <c:v>24630365</c:v>
                </c:pt>
                <c:pt idx="21" formatCode="0_);[Red]\(0\)">
                  <c:v>24759375</c:v>
                </c:pt>
                <c:pt idx="22" formatCode="0_);[Red]\(0\)">
                  <c:v>24794145</c:v>
                </c:pt>
                <c:pt idx="23" formatCode="0_);[Red]\(0\)">
                  <c:v>24794145</c:v>
                </c:pt>
                <c:pt idx="24" formatCode="0_);[Red]\(0\)">
                  <c:v>24814000</c:v>
                </c:pt>
                <c:pt idx="25" formatCode="0_);[Red]\(0\)">
                  <c:v>24814000</c:v>
                </c:pt>
                <c:pt idx="26" formatCode="0_);[Red]\(0\)">
                  <c:v>24814000</c:v>
                </c:pt>
                <c:pt idx="27" formatCode="0_);[Red]\(0\)">
                  <c:v>24814000</c:v>
                </c:pt>
                <c:pt idx="28" formatCode="0_);[Red]\(0\)">
                  <c:v>24814000</c:v>
                </c:pt>
                <c:pt idx="29" formatCode="0_);[Red]\(0\)">
                  <c:v>24814000</c:v>
                </c:pt>
                <c:pt idx="30" formatCode="0_);[Red]\(0\)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201-45A9-AD5E-5D314B27A4BE}"/>
            </c:ext>
          </c:extLst>
        </c:ser>
        <c:ser>
          <c:idx val="2"/>
          <c:order val="1"/>
          <c:tx>
            <c:strRef>
              <c:f>'case 8 (R-ML)'!$C$28:$C$29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(R-ML)'!$C$30:$C$60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201-45A9-AD5E-5D314B27A4BE}"/>
            </c:ext>
          </c:extLst>
        </c:ser>
        <c:ser>
          <c:idx val="4"/>
          <c:order val="2"/>
          <c:tx>
            <c:strRef>
              <c:f>'case 8 (R-ML)'!$D$28:$D$29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201-45A9-AD5E-5D314B27A4BE}"/>
            </c:ext>
          </c:extLst>
        </c:ser>
        <c:ser>
          <c:idx val="5"/>
          <c:order val="3"/>
          <c:tx>
            <c:strRef>
              <c:f>'case 8 (R-ML)'!$E$28:$E$29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201-45A9-AD5E-5D314B27A4BE}"/>
            </c:ext>
          </c:extLst>
        </c:ser>
        <c:ser>
          <c:idx val="7"/>
          <c:order val="4"/>
          <c:tx>
            <c:strRef>
              <c:f>'case 8 (R-ML)'!$F$28:$F$29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(R-ML)'!$F$30:$F$60</c:f>
              <c:numCache>
                <c:formatCode>0.00</c:formatCode>
                <c:ptCount val="31"/>
                <c:pt idx="0">
                  <c:v>331723.99999999977</c:v>
                </c:pt>
                <c:pt idx="1">
                  <c:v>781731.15136393788</c:v>
                </c:pt>
                <c:pt idx="2">
                  <c:v>1479262.6666666653</c:v>
                </c:pt>
                <c:pt idx="3">
                  <c:v>2528845.7196353129</c:v>
                </c:pt>
                <c:pt idx="4">
                  <c:v>3821355.9999999991</c:v>
                </c:pt>
                <c:pt idx="5">
                  <c:v>5179217.8680782048</c:v>
                </c:pt>
                <c:pt idx="6">
                  <c:v>6529999.9999999963</c:v>
                </c:pt>
                <c:pt idx="7">
                  <c:v>7723071.845945403</c:v>
                </c:pt>
                <c:pt idx="8">
                  <c:v>8823335.9999999907</c:v>
                </c:pt>
                <c:pt idx="9">
                  <c:v>9808421.3528100383</c:v>
                </c:pt>
                <c:pt idx="10">
                  <c:v>10781465.33333333</c:v>
                </c:pt>
                <c:pt idx="11">
                  <c:v>11812827.959393924</c:v>
                </c:pt>
                <c:pt idx="12">
                  <c:v>12964226.666666657</c:v>
                </c:pt>
                <c:pt idx="13">
                  <c:v>14397660.507141842</c:v>
                </c:pt>
                <c:pt idx="14">
                  <c:v>16014171.999999987</c:v>
                </c:pt>
                <c:pt idx="15">
                  <c:v>17793262.087643497</c:v>
                </c:pt>
                <c:pt idx="16">
                  <c:v>19554302.666666653</c:v>
                </c:pt>
                <c:pt idx="17">
                  <c:v>21164865.799662538</c:v>
                </c:pt>
                <c:pt idx="18">
                  <c:v>22481483.999999978</c:v>
                </c:pt>
                <c:pt idx="19">
                  <c:v>23405975.158263922</c:v>
                </c:pt>
                <c:pt idx="20">
                  <c:v>24033882.66666666</c:v>
                </c:pt>
                <c:pt idx="21">
                  <c:v>24395837.78993668</c:v>
                </c:pt>
                <c:pt idx="22">
                  <c:v>24612005.333333321</c:v>
                </c:pt>
                <c:pt idx="23">
                  <c:v>24720951.634583469</c:v>
                </c:pt>
                <c:pt idx="24">
                  <c:v>24779173.333333313</c:v>
                </c:pt>
                <c:pt idx="25">
                  <c:v>24803207.12554111</c:v>
                </c:pt>
                <c:pt idx="26">
                  <c:v>24813129.333333317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201-45A9-AD5E-5D314B27A4BE}"/>
            </c:ext>
          </c:extLst>
        </c:ser>
        <c:ser>
          <c:idx val="8"/>
          <c:order val="5"/>
          <c:tx>
            <c:strRef>
              <c:f>'case 8 (R-ML)'!$G$28:$G$29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(R-ML)'!$G$30:$G$60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201-45A9-AD5E-5D314B27A4BE}"/>
            </c:ext>
          </c:extLst>
        </c:ser>
        <c:ser>
          <c:idx val="10"/>
          <c:order val="6"/>
          <c:tx>
            <c:strRef>
              <c:f>'case 8 (R-ML)'!$H$28:$H$29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201-45A9-AD5E-5D314B27A4BE}"/>
            </c:ext>
          </c:extLst>
        </c:ser>
        <c:ser>
          <c:idx val="11"/>
          <c:order val="7"/>
          <c:tx>
            <c:strRef>
              <c:f>'case 8 (R-ML)'!$I$28:$I$29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201-45A9-AD5E-5D314B27A4BE}"/>
            </c:ext>
          </c:extLst>
        </c:ser>
        <c:ser>
          <c:idx val="13"/>
          <c:order val="8"/>
          <c:tx>
            <c:strRef>
              <c:f>'case 8 (R-ML)'!$J$28:$J$29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201-45A9-AD5E-5D314B27A4BE}"/>
            </c:ext>
          </c:extLst>
        </c:ser>
        <c:ser>
          <c:idx val="14"/>
          <c:order val="9"/>
          <c:tx>
            <c:strRef>
              <c:f>'case 8 (R-ML)'!$K$28:$K$29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201-45A9-AD5E-5D314B27A4BE}"/>
            </c:ext>
          </c:extLst>
        </c:ser>
        <c:ser>
          <c:idx val="0"/>
          <c:order val="10"/>
          <c:tx>
            <c:strRef>
              <c:f>'case 8 (R-ML)'!$L$28:$L$29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201-45A9-AD5E-5D314B27A4BE}"/>
            </c:ext>
          </c:extLst>
        </c:ser>
        <c:ser>
          <c:idx val="3"/>
          <c:order val="11"/>
          <c:tx>
            <c:strRef>
              <c:f>'case 8 (R-ML)'!$M$28:$M$29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201-45A9-AD5E-5D314B27A4BE}"/>
            </c:ext>
          </c:extLst>
        </c:ser>
        <c:ser>
          <c:idx val="6"/>
          <c:order val="12"/>
          <c:tx>
            <c:strRef>
              <c:f>'case 8 (R-ML)'!$N$28:$N$29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E201-45A9-AD5E-5D314B27A4BE}"/>
            </c:ext>
          </c:extLst>
        </c:ser>
        <c:ser>
          <c:idx val="9"/>
          <c:order val="13"/>
          <c:tx>
            <c:strRef>
              <c:f>'case 8 (R-ML)'!$O$28:$O$29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E201-45A9-AD5E-5D314B27A4BE}"/>
            </c:ext>
          </c:extLst>
        </c:ser>
        <c:ser>
          <c:idx val="12"/>
          <c:order val="14"/>
          <c:tx>
            <c:strRef>
              <c:f>'case 8 (R-ML)'!$P$28:$P$29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E201-45A9-AD5E-5D314B27A4BE}"/>
            </c:ext>
          </c:extLst>
        </c:ser>
        <c:ser>
          <c:idx val="15"/>
          <c:order val="15"/>
          <c:tx>
            <c:strRef>
              <c:f>'case 8 (R-ML)'!$Q$28:$Q$29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E201-45A9-AD5E-5D314B27A4BE}"/>
            </c:ext>
          </c:extLst>
        </c:ser>
        <c:ser>
          <c:idx val="16"/>
          <c:order val="16"/>
          <c:tx>
            <c:strRef>
              <c:f>'case 8 (R-ML)'!$R$28:$R$29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E201-45A9-AD5E-5D314B27A4BE}"/>
            </c:ext>
          </c:extLst>
        </c:ser>
        <c:ser>
          <c:idx val="17"/>
          <c:order val="17"/>
          <c:tx>
            <c:strRef>
              <c:f>'case 8 (R-ML)'!$S$28:$S$29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E201-45A9-AD5E-5D314B27A4BE}"/>
            </c:ext>
          </c:extLst>
        </c:ser>
        <c:ser>
          <c:idx val="18"/>
          <c:order val="18"/>
          <c:tx>
            <c:strRef>
              <c:f>'case 8 (R-ML)'!$T$28:$T$29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E201-45A9-AD5E-5D314B27A4BE}"/>
            </c:ext>
          </c:extLst>
        </c:ser>
        <c:ser>
          <c:idx val="19"/>
          <c:order val="19"/>
          <c:tx>
            <c:strRef>
              <c:f>'case 8 (R-ML)'!$U$28:$U$29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E201-45A9-AD5E-5D314B27A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839296"/>
        <c:axId val="510840864"/>
      </c:scatterChart>
      <c:valAx>
        <c:axId val="5108392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40864"/>
        <c:crosses val="autoZero"/>
        <c:crossBetween val="midCat"/>
        <c:majorUnit val="1"/>
      </c:valAx>
      <c:valAx>
        <c:axId val="5108408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392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 (MMSE-IRC)'!$B$28:$B$29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(MMSE-IRC)'!$B$30:$B$60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F96-4FBA-8FA6-D1CD1340338C}"/>
            </c:ext>
          </c:extLst>
        </c:ser>
        <c:ser>
          <c:idx val="2"/>
          <c:order val="1"/>
          <c:tx>
            <c:strRef>
              <c:f>'case 9 (MMSE-IRC)'!$C$28:$C$29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(MMSE-IRC)'!$C$30:$C$60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20437.919999999998</c:v>
                </c:pt>
                <c:pt idx="3">
                  <c:v>149877.70000000001</c:v>
                </c:pt>
                <c:pt idx="4">
                  <c:v>456446.5</c:v>
                </c:pt>
                <c:pt idx="5">
                  <c:v>892455.65</c:v>
                </c:pt>
                <c:pt idx="6">
                  <c:v>1996102</c:v>
                </c:pt>
                <c:pt idx="7">
                  <c:v>3406320</c:v>
                </c:pt>
                <c:pt idx="8">
                  <c:v>4871039.5</c:v>
                </c:pt>
                <c:pt idx="9">
                  <c:v>6676391</c:v>
                </c:pt>
                <c:pt idx="10">
                  <c:v>8107043.5</c:v>
                </c:pt>
                <c:pt idx="11" formatCode="0_);[Red]\(0\)">
                  <c:v>9455948.5</c:v>
                </c:pt>
                <c:pt idx="12" formatCode="0_);[Red]\(0\)">
                  <c:v>10675435</c:v>
                </c:pt>
                <c:pt idx="13" formatCode="0_);[Red]\(0\)">
                  <c:v>11629140</c:v>
                </c:pt>
                <c:pt idx="14" formatCode="0_);[Red]\(0\)">
                  <c:v>12535250</c:v>
                </c:pt>
                <c:pt idx="15" formatCode="0_);[Red]\(0\)">
                  <c:v>13366405</c:v>
                </c:pt>
                <c:pt idx="16" formatCode="0_);[Red]\(0\)">
                  <c:v>14047650</c:v>
                </c:pt>
                <c:pt idx="17" formatCode="0_);[Red]\(0\)">
                  <c:v>14783425</c:v>
                </c:pt>
                <c:pt idx="18" formatCode="0_);[Red]\(0\)">
                  <c:v>15280750</c:v>
                </c:pt>
                <c:pt idx="19" formatCode="0_);[Red]\(0\)">
                  <c:v>15764490</c:v>
                </c:pt>
                <c:pt idx="20" formatCode="0_);[Red]\(0\)">
                  <c:v>16309505</c:v>
                </c:pt>
                <c:pt idx="21" formatCode="0_);[Red]\(0\)">
                  <c:v>16677345</c:v>
                </c:pt>
                <c:pt idx="22" formatCode="0_);[Red]\(0\)">
                  <c:v>17229200</c:v>
                </c:pt>
                <c:pt idx="23" formatCode="0_);[Red]\(0\)">
                  <c:v>17896765</c:v>
                </c:pt>
                <c:pt idx="24" formatCode="0_);[Red]\(0\)">
                  <c:v>18748345</c:v>
                </c:pt>
                <c:pt idx="25" formatCode="0_);[Red]\(0\)">
                  <c:v>19852055</c:v>
                </c:pt>
                <c:pt idx="26" formatCode="0_);[Red]\(0\)">
                  <c:v>21003360</c:v>
                </c:pt>
                <c:pt idx="27" formatCode="0_);[Red]\(0\)">
                  <c:v>22495335</c:v>
                </c:pt>
                <c:pt idx="28" formatCode="0_);[Red]\(0\)">
                  <c:v>24137220</c:v>
                </c:pt>
                <c:pt idx="29" formatCode="0_);[Red]\(0\)">
                  <c:v>25465605</c:v>
                </c:pt>
                <c:pt idx="30" formatCode="0_);[Red]\(0\)">
                  <c:v>27039375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F96-4FBA-8FA6-D1CD1340338C}"/>
            </c:ext>
          </c:extLst>
        </c:ser>
        <c:ser>
          <c:idx val="4"/>
          <c:order val="2"/>
          <c:tx>
            <c:strRef>
              <c:f>'case 9 (MMSE-IRC)'!$D$28:$D$29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F96-4FBA-8FA6-D1CD1340338C}"/>
            </c:ext>
          </c:extLst>
        </c:ser>
        <c:ser>
          <c:idx val="5"/>
          <c:order val="3"/>
          <c:tx>
            <c:strRef>
              <c:f>'case 9 (MMSE-IRC)'!$E$28:$E$29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F96-4FBA-8FA6-D1CD1340338C}"/>
            </c:ext>
          </c:extLst>
        </c:ser>
        <c:ser>
          <c:idx val="7"/>
          <c:order val="4"/>
          <c:tx>
            <c:strRef>
              <c:f>'case 9 (MMSE-IRC)'!$F$28:$F$29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(MMSE-IRC)'!$F$30:$F$60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F96-4FBA-8FA6-D1CD1340338C}"/>
            </c:ext>
          </c:extLst>
        </c:ser>
        <c:ser>
          <c:idx val="8"/>
          <c:order val="5"/>
          <c:tx>
            <c:strRef>
              <c:f>'case 9 (MMSE-IRC)'!$G$28:$G$29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(MMSE-IRC)'!$G$30:$G$60</c:f>
              <c:numCache>
                <c:formatCode>0.00</c:formatCode>
                <c:ptCount val="31"/>
                <c:pt idx="0">
                  <c:v>298799.99999999994</c:v>
                </c:pt>
                <c:pt idx="1">
                  <c:v>662303.81155271083</c:v>
                </c:pt>
                <c:pt idx="2">
                  <c:v>1321891.1999999988</c:v>
                </c:pt>
                <c:pt idx="3">
                  <c:v>2408661.4985292535</c:v>
                </c:pt>
                <c:pt idx="4">
                  <c:v>3847348.7999999961</c:v>
                </c:pt>
                <c:pt idx="5">
                  <c:v>5487924.9510656698</c:v>
                </c:pt>
                <c:pt idx="6">
                  <c:v>7154467.1999999983</c:v>
                </c:pt>
                <c:pt idx="7">
                  <c:v>8588794.0970332362</c:v>
                </c:pt>
                <c:pt idx="8">
                  <c:v>9846057.5999999903</c:v>
                </c:pt>
                <c:pt idx="9">
                  <c:v>10879018.035232281</c:v>
                </c:pt>
                <c:pt idx="10">
                  <c:v>11793038.399999987</c:v>
                </c:pt>
                <c:pt idx="11">
                  <c:v>12645953.347311843</c:v>
                </c:pt>
                <c:pt idx="12">
                  <c:v>13438828.799999991</c:v>
                </c:pt>
                <c:pt idx="13">
                  <c:v>14197697.865189681</c:v>
                </c:pt>
                <c:pt idx="14">
                  <c:v>14892191.999999993</c:v>
                </c:pt>
                <c:pt idx="15">
                  <c:v>15501118.852729727</c:v>
                </c:pt>
                <c:pt idx="16">
                  <c:v>16045559.999999983</c:v>
                </c:pt>
                <c:pt idx="17">
                  <c:v>16524401.895206748</c:v>
                </c:pt>
                <c:pt idx="18">
                  <c:v>16973035.199999988</c:v>
                </c:pt>
                <c:pt idx="19">
                  <c:v>17407233.143274516</c:v>
                </c:pt>
                <c:pt idx="20">
                  <c:v>17861068.799999986</c:v>
                </c:pt>
                <c:pt idx="21">
                  <c:v>18377580.633852497</c:v>
                </c:pt>
                <c:pt idx="22">
                  <c:v>18969019.199999984</c:v>
                </c:pt>
                <c:pt idx="23">
                  <c:v>19691624.706617638</c:v>
                </c:pt>
                <c:pt idx="24">
                  <c:v>20500070.399999999</c:v>
                </c:pt>
                <c:pt idx="25">
                  <c:v>21349185.407520365</c:v>
                </c:pt>
                <c:pt idx="26">
                  <c:v>22240281.59999999</c:v>
                </c:pt>
                <c:pt idx="27">
                  <c:v>23163199.806634679</c:v>
                </c:pt>
                <c:pt idx="28">
                  <c:v>24097622.39999998</c:v>
                </c:pt>
                <c:pt idx="29">
                  <c:v>25010634.32755268</c:v>
                </c:pt>
                <c:pt idx="30">
                  <c:v>25926278.39999998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F96-4FBA-8FA6-D1CD1340338C}"/>
            </c:ext>
          </c:extLst>
        </c:ser>
        <c:ser>
          <c:idx val="10"/>
          <c:order val="6"/>
          <c:tx>
            <c:strRef>
              <c:f>'case 9 (MMSE-IRC)'!$H$28:$H$29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F96-4FBA-8FA6-D1CD1340338C}"/>
            </c:ext>
          </c:extLst>
        </c:ser>
        <c:ser>
          <c:idx val="11"/>
          <c:order val="7"/>
          <c:tx>
            <c:strRef>
              <c:f>'case 9 (MMSE-IRC)'!$I$28:$I$29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F96-4FBA-8FA6-D1CD1340338C}"/>
            </c:ext>
          </c:extLst>
        </c:ser>
        <c:ser>
          <c:idx val="13"/>
          <c:order val="8"/>
          <c:tx>
            <c:strRef>
              <c:f>'case 9 (MMSE-IRC)'!$J$28:$J$29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F96-4FBA-8FA6-D1CD1340338C}"/>
            </c:ext>
          </c:extLst>
        </c:ser>
        <c:ser>
          <c:idx val="14"/>
          <c:order val="9"/>
          <c:tx>
            <c:strRef>
              <c:f>'case 9 (MMSE-IRC)'!$K$28:$K$29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F96-4FBA-8FA6-D1CD1340338C}"/>
            </c:ext>
          </c:extLst>
        </c:ser>
        <c:ser>
          <c:idx val="0"/>
          <c:order val="10"/>
          <c:tx>
            <c:strRef>
              <c:f>'case 9 (MMSE-IRC)'!$L$28:$L$29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F96-4FBA-8FA6-D1CD1340338C}"/>
            </c:ext>
          </c:extLst>
        </c:ser>
        <c:ser>
          <c:idx val="3"/>
          <c:order val="11"/>
          <c:tx>
            <c:strRef>
              <c:f>'case 9 (MMSE-IRC)'!$M$28:$M$29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F96-4FBA-8FA6-D1CD1340338C}"/>
            </c:ext>
          </c:extLst>
        </c:ser>
        <c:ser>
          <c:idx val="6"/>
          <c:order val="12"/>
          <c:tx>
            <c:strRef>
              <c:f>'case 9 (MMSE-IRC)'!$N$28:$N$29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F96-4FBA-8FA6-D1CD1340338C}"/>
            </c:ext>
          </c:extLst>
        </c:ser>
        <c:ser>
          <c:idx val="9"/>
          <c:order val="13"/>
          <c:tx>
            <c:strRef>
              <c:f>'case 9 (MMSE-IRC)'!$O$28:$O$29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F96-4FBA-8FA6-D1CD1340338C}"/>
            </c:ext>
          </c:extLst>
        </c:ser>
        <c:ser>
          <c:idx val="12"/>
          <c:order val="14"/>
          <c:tx>
            <c:strRef>
              <c:f>'case 9 (MMSE-IRC)'!$P$28:$P$29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F96-4FBA-8FA6-D1CD1340338C}"/>
            </c:ext>
          </c:extLst>
        </c:ser>
        <c:ser>
          <c:idx val="15"/>
          <c:order val="15"/>
          <c:tx>
            <c:strRef>
              <c:f>'case 9 (MMSE-IRC)'!$Q$28:$Q$29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F96-4FBA-8FA6-D1CD1340338C}"/>
            </c:ext>
          </c:extLst>
        </c:ser>
        <c:ser>
          <c:idx val="16"/>
          <c:order val="16"/>
          <c:tx>
            <c:strRef>
              <c:f>'case 9 (MMSE-IRC)'!$R$28:$R$29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F96-4FBA-8FA6-D1CD1340338C}"/>
            </c:ext>
          </c:extLst>
        </c:ser>
        <c:ser>
          <c:idx val="17"/>
          <c:order val="17"/>
          <c:tx>
            <c:strRef>
              <c:f>'case 9 (MMSE-IRC)'!$S$28:$S$29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F96-4FBA-8FA6-D1CD1340338C}"/>
            </c:ext>
          </c:extLst>
        </c:ser>
        <c:ser>
          <c:idx val="18"/>
          <c:order val="18"/>
          <c:tx>
            <c:strRef>
              <c:f>'case 9 (MMSE-IRC)'!$T$28:$T$29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F96-4FBA-8FA6-D1CD1340338C}"/>
            </c:ext>
          </c:extLst>
        </c:ser>
        <c:ser>
          <c:idx val="19"/>
          <c:order val="19"/>
          <c:tx>
            <c:strRef>
              <c:f>'case 9 (MMSE-IRC)'!$U$28:$U$29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F96-4FBA-8FA6-D1CD13403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838120"/>
        <c:axId val="510838512"/>
      </c:scatterChart>
      <c:valAx>
        <c:axId val="510838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38512"/>
        <c:crosses val="autoZero"/>
        <c:crossBetween val="midCat"/>
        <c:majorUnit val="1"/>
      </c:valAx>
      <c:valAx>
        <c:axId val="5108385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838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 (R-ML)'!$B$28:$B$29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(R-ML)'!$B$30:$B$61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542-41F4-BB70-BC6DA3BBFDB8}"/>
            </c:ext>
          </c:extLst>
        </c:ser>
        <c:ser>
          <c:idx val="2"/>
          <c:order val="1"/>
          <c:tx>
            <c:strRef>
              <c:f>'case 9 (R-ML)'!$C$28:$C$29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(R-ML)'!$C$30:$C$61</c:f>
              <c:numCache>
                <c:formatCode>0.00</c:formatCode>
                <c:ptCount val="32"/>
                <c:pt idx="0">
                  <c:v>0</c:v>
                </c:pt>
                <c:pt idx="1">
                  <c:v>6812.64</c:v>
                </c:pt>
                <c:pt idx="2">
                  <c:v>156691.1</c:v>
                </c:pt>
                <c:pt idx="3">
                  <c:v>374695.2</c:v>
                </c:pt>
                <c:pt idx="4">
                  <c:v>940144.7</c:v>
                </c:pt>
                <c:pt idx="5">
                  <c:v>1853041.5</c:v>
                </c:pt>
                <c:pt idx="6">
                  <c:v>3263250</c:v>
                </c:pt>
                <c:pt idx="7">
                  <c:v>5020911.5</c:v>
                </c:pt>
                <c:pt idx="8">
                  <c:v>7078336</c:v>
                </c:pt>
                <c:pt idx="9">
                  <c:v>8699739</c:v>
                </c:pt>
                <c:pt idx="10">
                  <c:v>10307500</c:v>
                </c:pt>
                <c:pt idx="11" formatCode="0_);[Red]\(0\)">
                  <c:v>11615555</c:v>
                </c:pt>
                <c:pt idx="12" formatCode="0_);[Red]\(0\)">
                  <c:v>12794125</c:v>
                </c:pt>
                <c:pt idx="13" formatCode="0_);[Red]\(0\)">
                  <c:v>13897740</c:v>
                </c:pt>
                <c:pt idx="14" formatCode="0_);[Red]\(0\)">
                  <c:v>14899230</c:v>
                </c:pt>
                <c:pt idx="15" formatCode="0_);[Red]\(0\)">
                  <c:v>16030110</c:v>
                </c:pt>
                <c:pt idx="16" formatCode="0_);[Red]\(0\)">
                  <c:v>17222360</c:v>
                </c:pt>
                <c:pt idx="17" formatCode="0_);[Red]\(0\)">
                  <c:v>18516735</c:v>
                </c:pt>
                <c:pt idx="18" formatCode="0_);[Red]\(0\)">
                  <c:v>20260745</c:v>
                </c:pt>
                <c:pt idx="19" formatCode="0_);[Red]\(0\)">
                  <c:v>22229620</c:v>
                </c:pt>
                <c:pt idx="20" formatCode="0_);[Red]\(0\)">
                  <c:v>24832050</c:v>
                </c:pt>
                <c:pt idx="21" formatCode="0_);[Red]\(0\)">
                  <c:v>27162020</c:v>
                </c:pt>
                <c:pt idx="22" formatCode="0_);[Red]\(0\)">
                  <c:v>28647155</c:v>
                </c:pt>
                <c:pt idx="23" formatCode="0_);[Red]\(0\)">
                  <c:v>29839405</c:v>
                </c:pt>
                <c:pt idx="24" formatCode="0_);[Red]\(0\)">
                  <c:v>30854480</c:v>
                </c:pt>
                <c:pt idx="25" formatCode="0_);[Red]\(0\)">
                  <c:v>31821865</c:v>
                </c:pt>
                <c:pt idx="26" formatCode="0_);[Red]\(0\)">
                  <c:v>32489525</c:v>
                </c:pt>
                <c:pt idx="27" formatCode="0_);[Red]\(0\)">
                  <c:v>32884630</c:v>
                </c:pt>
                <c:pt idx="28" formatCode="0_);[Red]\(0\)">
                  <c:v>33075390</c:v>
                </c:pt>
                <c:pt idx="29" formatCode="0_);[Red]\(0\)">
                  <c:v>33272895</c:v>
                </c:pt>
                <c:pt idx="30" formatCode="0_);[Red]\(0\)">
                  <c:v>33347850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542-41F4-BB70-BC6DA3BBFDB8}"/>
            </c:ext>
          </c:extLst>
        </c:ser>
        <c:ser>
          <c:idx val="4"/>
          <c:order val="2"/>
          <c:tx>
            <c:strRef>
              <c:f>'case 9 (R-ML)'!$D$28:$D$29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(R-ML)'!$D$30:$D$61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542-41F4-BB70-BC6DA3BBFDB8}"/>
            </c:ext>
          </c:extLst>
        </c:ser>
        <c:ser>
          <c:idx val="5"/>
          <c:order val="3"/>
          <c:tx>
            <c:strRef>
              <c:f>'case 9 (R-ML)'!$E$28:$E$29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(R-ML)'!$E$30:$E$61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542-41F4-BB70-BC6DA3BBFDB8}"/>
            </c:ext>
          </c:extLst>
        </c:ser>
        <c:ser>
          <c:idx val="7"/>
          <c:order val="4"/>
          <c:tx>
            <c:strRef>
              <c:f>'case 9 (R-ML)'!$F$28:$F$29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(R-ML)'!$F$30:$F$61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542-41F4-BB70-BC6DA3BBFDB8}"/>
            </c:ext>
          </c:extLst>
        </c:ser>
        <c:ser>
          <c:idx val="8"/>
          <c:order val="5"/>
          <c:tx>
            <c:strRef>
              <c:f>'case 9 (R-ML)'!$G$28:$G$29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(R-ML)'!$G$30:$G$61</c:f>
              <c:numCache>
                <c:formatCode>0.00</c:formatCode>
                <c:ptCount val="32"/>
                <c:pt idx="0">
                  <c:v>102787.2</c:v>
                </c:pt>
                <c:pt idx="1">
                  <c:v>284044.96186121565</c:v>
                </c:pt>
                <c:pt idx="2">
                  <c:v>670507.1999999996</c:v>
                </c:pt>
                <c:pt idx="3">
                  <c:v>1333406.6062281632</c:v>
                </c:pt>
                <c:pt idx="4">
                  <c:v>2324663.9999999981</c:v>
                </c:pt>
                <c:pt idx="5">
                  <c:v>3744094.9605559688</c:v>
                </c:pt>
                <c:pt idx="6">
                  <c:v>5430988.7999999952</c:v>
                </c:pt>
                <c:pt idx="7">
                  <c:v>7146013.2231296748</c:v>
                </c:pt>
                <c:pt idx="8">
                  <c:v>8791891.1999999993</c:v>
                </c:pt>
                <c:pt idx="9">
                  <c:v>10174914.510574438</c:v>
                </c:pt>
                <c:pt idx="10">
                  <c:v>11423721.599999992</c:v>
                </c:pt>
                <c:pt idx="11">
                  <c:v>12571030.144663213</c:v>
                </c:pt>
                <c:pt idx="12">
                  <c:v>13655159.999999983</c:v>
                </c:pt>
                <c:pt idx="13">
                  <c:v>14697387.329350928</c:v>
                </c:pt>
                <c:pt idx="14">
                  <c:v>15752735.999999998</c:v>
                </c:pt>
                <c:pt idx="15">
                  <c:v>16869643.486489724</c:v>
                </c:pt>
                <c:pt idx="16">
                  <c:v>18098913.599999987</c:v>
                </c:pt>
                <c:pt idx="17">
                  <c:v>19542058.270245347</c:v>
                </c:pt>
                <c:pt idx="18">
                  <c:v>21181334.399999976</c:v>
                </c:pt>
                <c:pt idx="19">
                  <c:v>23102641.447705839</c:v>
                </c:pt>
                <c:pt idx="20">
                  <c:v>25095614.39999998</c:v>
                </c:pt>
                <c:pt idx="21">
                  <c:v>26993339.697322268</c:v>
                </c:pt>
                <c:pt idx="22">
                  <c:v>28668067.199999973</c:v>
                </c:pt>
                <c:pt idx="23">
                  <c:v>30011045.017625313</c:v>
                </c:pt>
                <c:pt idx="24">
                  <c:v>31029782.399999995</c:v>
                </c:pt>
                <c:pt idx="25">
                  <c:v>31688382.326048397</c:v>
                </c:pt>
                <c:pt idx="26">
                  <c:v>32179564.799999952</c:v>
                </c:pt>
                <c:pt idx="27">
                  <c:v>32566726.707884137</c:v>
                </c:pt>
                <c:pt idx="28">
                  <c:v>32888318.399999987</c:v>
                </c:pt>
                <c:pt idx="29">
                  <c:v>33179016.91031519</c:v>
                </c:pt>
                <c:pt idx="30">
                  <c:v>33430939.20000001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542-41F4-BB70-BC6DA3BBFDB8}"/>
            </c:ext>
          </c:extLst>
        </c:ser>
        <c:ser>
          <c:idx val="10"/>
          <c:order val="6"/>
          <c:tx>
            <c:strRef>
              <c:f>'case 9 (R-ML)'!$H$28:$H$29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(R-ML)'!$H$30:$H$61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542-41F4-BB70-BC6DA3BBFDB8}"/>
            </c:ext>
          </c:extLst>
        </c:ser>
        <c:ser>
          <c:idx val="11"/>
          <c:order val="7"/>
          <c:tx>
            <c:strRef>
              <c:f>'case 9 (R-ML)'!$I$28:$I$29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(R-ML)'!$I$30:$I$61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542-41F4-BB70-BC6DA3BBFDB8}"/>
            </c:ext>
          </c:extLst>
        </c:ser>
        <c:ser>
          <c:idx val="13"/>
          <c:order val="8"/>
          <c:tx>
            <c:strRef>
              <c:f>'case 9 (R-ML)'!$J$28:$J$29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(R-ML)'!$J$30:$J$61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542-41F4-BB70-BC6DA3BBFDB8}"/>
            </c:ext>
          </c:extLst>
        </c:ser>
        <c:ser>
          <c:idx val="14"/>
          <c:order val="9"/>
          <c:tx>
            <c:strRef>
              <c:f>'case 9 (R-ML)'!$K$28:$K$29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(R-ML)'!$K$30:$K$61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542-41F4-BB70-BC6DA3BBFDB8}"/>
            </c:ext>
          </c:extLst>
        </c:ser>
        <c:ser>
          <c:idx val="0"/>
          <c:order val="10"/>
          <c:tx>
            <c:strRef>
              <c:f>'case 9 (R-ML)'!$L$28:$L$29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(R-ML)'!$L$30:$L$61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542-41F4-BB70-BC6DA3BBFDB8}"/>
            </c:ext>
          </c:extLst>
        </c:ser>
        <c:ser>
          <c:idx val="3"/>
          <c:order val="11"/>
          <c:tx>
            <c:strRef>
              <c:f>'case 9 (R-ML)'!$M$28:$M$29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(R-ML)'!$M$30:$M$61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542-41F4-BB70-BC6DA3BBFDB8}"/>
            </c:ext>
          </c:extLst>
        </c:ser>
        <c:ser>
          <c:idx val="6"/>
          <c:order val="12"/>
          <c:tx>
            <c:strRef>
              <c:f>'case 9 (R-ML)'!$N$28:$N$29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(R-ML)'!$N$30:$N$61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7542-41F4-BB70-BC6DA3BBFDB8}"/>
            </c:ext>
          </c:extLst>
        </c:ser>
        <c:ser>
          <c:idx val="9"/>
          <c:order val="13"/>
          <c:tx>
            <c:strRef>
              <c:f>'case 9 (R-ML)'!$O$28:$O$29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(R-ML)'!$O$30:$O$61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7542-41F4-BB70-BC6DA3BBFDB8}"/>
            </c:ext>
          </c:extLst>
        </c:ser>
        <c:ser>
          <c:idx val="12"/>
          <c:order val="14"/>
          <c:tx>
            <c:strRef>
              <c:f>'case 9 (R-ML)'!$P$28:$P$29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(R-ML)'!$P$30:$P$61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7542-41F4-BB70-BC6DA3BBFDB8}"/>
            </c:ext>
          </c:extLst>
        </c:ser>
        <c:ser>
          <c:idx val="15"/>
          <c:order val="15"/>
          <c:tx>
            <c:strRef>
              <c:f>'case 9 (R-ML)'!$Q$28:$Q$29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(R-ML)'!$Q$30:$Q$61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7542-41F4-BB70-BC6DA3BBFDB8}"/>
            </c:ext>
          </c:extLst>
        </c:ser>
        <c:ser>
          <c:idx val="16"/>
          <c:order val="16"/>
          <c:tx>
            <c:strRef>
              <c:f>'case 9 (R-ML)'!$R$28:$R$29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(R-ML)'!$R$30:$R$61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7542-41F4-BB70-BC6DA3BBFDB8}"/>
            </c:ext>
          </c:extLst>
        </c:ser>
        <c:ser>
          <c:idx val="17"/>
          <c:order val="17"/>
          <c:tx>
            <c:strRef>
              <c:f>'case 9 (R-ML)'!$S$28:$S$29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(R-ML)'!$S$30:$S$61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7542-41F4-BB70-BC6DA3BBFDB8}"/>
            </c:ext>
          </c:extLst>
        </c:ser>
        <c:ser>
          <c:idx val="18"/>
          <c:order val="18"/>
          <c:tx>
            <c:strRef>
              <c:f>'case 9 (R-ML)'!$T$28:$T$29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(R-ML)'!$T$30:$T$61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7542-41F4-BB70-BC6DA3BBFDB8}"/>
            </c:ext>
          </c:extLst>
        </c:ser>
        <c:ser>
          <c:idx val="19"/>
          <c:order val="19"/>
          <c:tx>
            <c:strRef>
              <c:f>'case 9 (R-ML)'!$U$28:$U$29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 (R-ML)'!$A$30:$A$61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(R-ML)'!$U$30:$U$61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7542-41F4-BB70-BC6DA3BBF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39120"/>
        <c:axId val="512834416"/>
      </c:scatterChart>
      <c:valAx>
        <c:axId val="512839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4416"/>
        <c:crosses val="autoZero"/>
        <c:crossBetween val="midCat"/>
        <c:majorUnit val="1"/>
      </c:valAx>
      <c:valAx>
        <c:axId val="5128344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9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  <c:pt idx="0">
                  <c:v>0</c:v>
                </c:pt>
                <c:pt idx="1">
                  <c:v>223394.4</c:v>
                </c:pt>
                <c:pt idx="2">
                  <c:v>1553829.5</c:v>
                </c:pt>
                <c:pt idx="3">
                  <c:v>3308717</c:v>
                </c:pt>
                <c:pt idx="4">
                  <c:v>4393427</c:v>
                </c:pt>
                <c:pt idx="5">
                  <c:v>5324237</c:v>
                </c:pt>
                <c:pt idx="6">
                  <c:v>6004342</c:v>
                </c:pt>
                <c:pt idx="7">
                  <c:v>6406458</c:v>
                </c:pt>
                <c:pt idx="8">
                  <c:v>7026998</c:v>
                </c:pt>
                <c:pt idx="9">
                  <c:v>8305308.5</c:v>
                </c:pt>
                <c:pt idx="10">
                  <c:v>10104865</c:v>
                </c:pt>
                <c:pt idx="11">
                  <c:v>11504785</c:v>
                </c:pt>
                <c:pt idx="12">
                  <c:v>12207310</c:v>
                </c:pt>
                <c:pt idx="13">
                  <c:v>12393415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8BD-4CAC-91DD-0FE6F101EC4C}"/>
            </c:ext>
          </c:extLst>
        </c:ser>
        <c:ser>
          <c:idx val="2"/>
          <c:order val="1"/>
          <c:tx>
            <c:strRef>
              <c:f>'case 10'!$C$28:$C$29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  <c:pt idx="0">
                  <c:v>1052438.5</c:v>
                </c:pt>
                <c:pt idx="1">
                  <c:v>3358364</c:v>
                </c:pt>
                <c:pt idx="2">
                  <c:v>4467888</c:v>
                </c:pt>
                <c:pt idx="3">
                  <c:v>5495503</c:v>
                </c:pt>
                <c:pt idx="4">
                  <c:v>6138377.5</c:v>
                </c:pt>
                <c:pt idx="5">
                  <c:v>6421344.5</c:v>
                </c:pt>
                <c:pt idx="6">
                  <c:v>7404281</c:v>
                </c:pt>
                <c:pt idx="7">
                  <c:v>9618370</c:v>
                </c:pt>
                <c:pt idx="8">
                  <c:v>11559410</c:v>
                </c:pt>
                <c:pt idx="9">
                  <c:v>12309055</c:v>
                </c:pt>
                <c:pt idx="10">
                  <c:v>12408330</c:v>
                </c:pt>
                <c:pt idx="11" formatCode="0_);[Red]\(0\)">
                  <c:v>12410800</c:v>
                </c:pt>
                <c:pt idx="12" formatCode="0_);[Red]\(0\)">
                  <c:v>12410800</c:v>
                </c:pt>
                <c:pt idx="13" formatCode="0_);[Red]\(0\)">
                  <c:v>12410800</c:v>
                </c:pt>
                <c:pt idx="14" formatCode="0_);[Red]\(0\)">
                  <c:v>12410800</c:v>
                </c:pt>
                <c:pt idx="15" formatCode="0_);[Red]\(0\)">
                  <c:v>12410800</c:v>
                </c:pt>
                <c:pt idx="16" formatCode="0_);[Red]\(0\)">
                  <c:v>12410800</c:v>
                </c:pt>
                <c:pt idx="17" formatCode="0_);[Red]\(0\)">
                  <c:v>12410800</c:v>
                </c:pt>
                <c:pt idx="18" formatCode="0_);[Red]\(0\)">
                  <c:v>12410800</c:v>
                </c:pt>
                <c:pt idx="19" formatCode="0_);[Red]\(0\)">
                  <c:v>12410800</c:v>
                </c:pt>
                <c:pt idx="20" formatCode="0_);[Red]\(0\)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8BD-4CAC-91DD-0FE6F101EC4C}"/>
            </c:ext>
          </c:extLst>
        </c:ser>
        <c:ser>
          <c:idx val="4"/>
          <c:order val="2"/>
          <c:tx>
            <c:strRef>
              <c:f>'case 10'!$D$28:$D$29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8BD-4CAC-91DD-0FE6F101EC4C}"/>
            </c:ext>
          </c:extLst>
        </c:ser>
        <c:ser>
          <c:idx val="5"/>
          <c:order val="3"/>
          <c:tx>
            <c:strRef>
              <c:f>'case 10'!$E$28:$E$29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8BD-4CAC-91DD-0FE6F101EC4C}"/>
            </c:ext>
          </c:extLst>
        </c:ser>
        <c:ser>
          <c:idx val="7"/>
          <c:order val="4"/>
          <c:tx>
            <c:strRef>
              <c:f>'case 10'!$F$28:$F$29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  <c:pt idx="0">
                  <c:v>593105.59999999951</c:v>
                </c:pt>
                <c:pt idx="1">
                  <c:v>1709128.7561160086</c:v>
                </c:pt>
                <c:pt idx="2">
                  <c:v>3070039.9999999958</c:v>
                </c:pt>
                <c:pt idx="3">
                  <c:v>3922340.786583174</c:v>
                </c:pt>
                <c:pt idx="4">
                  <c:v>4656009.5999999959</c:v>
                </c:pt>
                <c:pt idx="5">
                  <c:v>5351781.2790132379</c:v>
                </c:pt>
                <c:pt idx="6">
                  <c:v>6007262.6666666633</c:v>
                </c:pt>
                <c:pt idx="7">
                  <c:v>6589315.763573762</c:v>
                </c:pt>
                <c:pt idx="8">
                  <c:v>7256181.0666666618</c:v>
                </c:pt>
                <c:pt idx="9">
                  <c:v>8369559.2831163043</c:v>
                </c:pt>
                <c:pt idx="10">
                  <c:v>9632522.6666666549</c:v>
                </c:pt>
                <c:pt idx="11">
                  <c:v>10848880.940145368</c:v>
                </c:pt>
                <c:pt idx="12">
                  <c:v>11743229.59999999</c:v>
                </c:pt>
                <c:pt idx="13">
                  <c:v>12154943.145098662</c:v>
                </c:pt>
                <c:pt idx="14">
                  <c:v>12354189.333333334</c:v>
                </c:pt>
                <c:pt idx="15">
                  <c:v>12392154.65723078</c:v>
                </c:pt>
                <c:pt idx="16">
                  <c:v>12407316.266666681</c:v>
                </c:pt>
                <c:pt idx="17">
                  <c:v>12409875.470769245</c:v>
                </c:pt>
                <c:pt idx="18">
                  <c:v>12410800.000000015</c:v>
                </c:pt>
                <c:pt idx="19">
                  <c:v>12410800.000000015</c:v>
                </c:pt>
                <c:pt idx="20">
                  <c:v>12410800.000000015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8BD-4CAC-91DD-0FE6F101EC4C}"/>
            </c:ext>
          </c:extLst>
        </c:ser>
        <c:ser>
          <c:idx val="8"/>
          <c:order val="5"/>
          <c:tx>
            <c:strRef>
              <c:f>'case 10'!$G$28:$G$29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  <c:pt idx="0">
                  <c:v>3666193.866666663</c:v>
                </c:pt>
                <c:pt idx="1">
                  <c:v>4580533.4909899114</c:v>
                </c:pt>
                <c:pt idx="2">
                  <c:v>5297451.9999999953</c:v>
                </c:pt>
                <c:pt idx="3">
                  <c:v>5802682.497487179</c:v>
                </c:pt>
                <c:pt idx="4">
                  <c:v>6336475.4666666593</c:v>
                </c:pt>
                <c:pt idx="5">
                  <c:v>7227351.3291070564</c:v>
                </c:pt>
                <c:pt idx="6">
                  <c:v>8407119.4666666631</c:v>
                </c:pt>
                <c:pt idx="7">
                  <c:v>10221161.766833505</c:v>
                </c:pt>
                <c:pt idx="8">
                  <c:v>11689231.733333321</c:v>
                </c:pt>
                <c:pt idx="9">
                  <c:v>12179235.222245265</c:v>
                </c:pt>
                <c:pt idx="10">
                  <c:v>12390333.066666674</c:v>
                </c:pt>
                <c:pt idx="11">
                  <c:v>12405538.133011479</c:v>
                </c:pt>
                <c:pt idx="12">
                  <c:v>12410800.000000015</c:v>
                </c:pt>
                <c:pt idx="13">
                  <c:v>12410800.000000015</c:v>
                </c:pt>
                <c:pt idx="14">
                  <c:v>12410800.000000015</c:v>
                </c:pt>
                <c:pt idx="15">
                  <c:v>12410800.000000015</c:v>
                </c:pt>
                <c:pt idx="16">
                  <c:v>12410800.000000015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8BD-4CAC-91DD-0FE6F101EC4C}"/>
            </c:ext>
          </c:extLst>
        </c:ser>
        <c:ser>
          <c:idx val="10"/>
          <c:order val="6"/>
          <c:tx>
            <c:strRef>
              <c:f>'case 10'!$H$28:$H$29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8BD-4CAC-91DD-0FE6F101EC4C}"/>
            </c:ext>
          </c:extLst>
        </c:ser>
        <c:ser>
          <c:idx val="11"/>
          <c:order val="7"/>
          <c:tx>
            <c:strRef>
              <c:f>'case 10'!$I$28:$I$29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8BD-4CAC-91DD-0FE6F101EC4C}"/>
            </c:ext>
          </c:extLst>
        </c:ser>
        <c:ser>
          <c:idx val="13"/>
          <c:order val="8"/>
          <c:tx>
            <c:strRef>
              <c:f>'case 10'!$J$28:$J$29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10'!$J$30:$J$50</c:f>
              <c:numCache>
                <c:formatCode>0.00</c:formatCode>
                <c:ptCount val="21"/>
                <c:pt idx="0">
                  <c:v>228620</c:v>
                </c:pt>
                <c:pt idx="1">
                  <c:v>1143100</c:v>
                </c:pt>
                <c:pt idx="2">
                  <c:v>2612800</c:v>
                </c:pt>
                <c:pt idx="3">
                  <c:v>3734126</c:v>
                </c:pt>
                <c:pt idx="4">
                  <c:v>4452646</c:v>
                </c:pt>
                <c:pt idx="5">
                  <c:v>5192940</c:v>
                </c:pt>
                <c:pt idx="6">
                  <c:v>5933233</c:v>
                </c:pt>
                <c:pt idx="7">
                  <c:v>6532000</c:v>
                </c:pt>
                <c:pt idx="8">
                  <c:v>7196086</c:v>
                </c:pt>
                <c:pt idx="9">
                  <c:v>8546033</c:v>
                </c:pt>
                <c:pt idx="10">
                  <c:v>10004846</c:v>
                </c:pt>
                <c:pt idx="11">
                  <c:v>10984646</c:v>
                </c:pt>
                <c:pt idx="12">
                  <c:v>11844693</c:v>
                </c:pt>
                <c:pt idx="13">
                  <c:v>12214840</c:v>
                </c:pt>
                <c:pt idx="14">
                  <c:v>12356366</c:v>
                </c:pt>
                <c:pt idx="15">
                  <c:v>12399913</c:v>
                </c:pt>
                <c:pt idx="16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8BD-4CAC-91DD-0FE6F101EC4C}"/>
            </c:ext>
          </c:extLst>
        </c:ser>
        <c:ser>
          <c:idx val="14"/>
          <c:order val="9"/>
          <c:tx>
            <c:strRef>
              <c:f>'case 10'!$K$28:$K$29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10'!$K$30:$K$50</c:f>
              <c:numCache>
                <c:formatCode>0.00</c:formatCode>
                <c:ptCount val="21"/>
                <c:pt idx="0">
                  <c:v>3701466</c:v>
                </c:pt>
                <c:pt idx="1">
                  <c:v>4332893</c:v>
                </c:pt>
                <c:pt idx="2">
                  <c:v>5182053</c:v>
                </c:pt>
                <c:pt idx="3">
                  <c:v>5976780</c:v>
                </c:pt>
                <c:pt idx="4">
                  <c:v>6259833</c:v>
                </c:pt>
                <c:pt idx="5">
                  <c:v>6913033</c:v>
                </c:pt>
                <c:pt idx="6">
                  <c:v>8752880</c:v>
                </c:pt>
                <c:pt idx="7">
                  <c:v>11104400</c:v>
                </c:pt>
                <c:pt idx="8">
                  <c:v>12247500</c:v>
                </c:pt>
                <c:pt idx="9">
                  <c:v>12378140</c:v>
                </c:pt>
                <c:pt idx="10">
                  <c:v>12410800</c:v>
                </c:pt>
                <c:pt idx="11">
                  <c:v>12410800</c:v>
                </c:pt>
                <c:pt idx="12">
                  <c:v>12410800</c:v>
                </c:pt>
                <c:pt idx="13">
                  <c:v>12410800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8BD-4CAC-91DD-0FE6F101EC4C}"/>
            </c:ext>
          </c:extLst>
        </c:ser>
        <c:ser>
          <c:idx val="0"/>
          <c:order val="10"/>
          <c:tx>
            <c:strRef>
              <c:f>'case 10'!$L$28:$L$29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8BD-4CAC-91DD-0FE6F101EC4C}"/>
            </c:ext>
          </c:extLst>
        </c:ser>
        <c:ser>
          <c:idx val="3"/>
          <c:order val="11"/>
          <c:tx>
            <c:strRef>
              <c:f>'case 10'!$M$28:$M$29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8BD-4CAC-91DD-0FE6F101EC4C}"/>
            </c:ext>
          </c:extLst>
        </c:ser>
        <c:ser>
          <c:idx val="6"/>
          <c:order val="12"/>
          <c:tx>
            <c:strRef>
              <c:f>'case 10'!$N$28:$N$29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8BD-4CAC-91DD-0FE6F101EC4C}"/>
            </c:ext>
          </c:extLst>
        </c:ser>
        <c:ser>
          <c:idx val="9"/>
          <c:order val="13"/>
          <c:tx>
            <c:strRef>
              <c:f>'case 10'!$O$28:$O$29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8BD-4CAC-91DD-0FE6F101EC4C}"/>
            </c:ext>
          </c:extLst>
        </c:ser>
        <c:ser>
          <c:idx val="12"/>
          <c:order val="14"/>
          <c:tx>
            <c:strRef>
              <c:f>'case 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8BD-4CAC-91DD-0FE6F101EC4C}"/>
            </c:ext>
          </c:extLst>
        </c:ser>
        <c:ser>
          <c:idx val="15"/>
          <c:order val="15"/>
          <c:tx>
            <c:strRef>
              <c:f>'case 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8BD-4CAC-91DD-0FE6F101EC4C}"/>
            </c:ext>
          </c:extLst>
        </c:ser>
        <c:ser>
          <c:idx val="16"/>
          <c:order val="16"/>
          <c:tx>
            <c:strRef>
              <c:f>'case 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8BD-4CAC-91DD-0FE6F101EC4C}"/>
            </c:ext>
          </c:extLst>
        </c:ser>
        <c:ser>
          <c:idx val="17"/>
          <c:order val="17"/>
          <c:tx>
            <c:strRef>
              <c:f>'case 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8BD-4CAC-91DD-0FE6F101EC4C}"/>
            </c:ext>
          </c:extLst>
        </c:ser>
        <c:ser>
          <c:idx val="18"/>
          <c:order val="18"/>
          <c:tx>
            <c:strRef>
              <c:f>'case 10'!$T$28:$T$29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8BD-4CAC-91DD-0FE6F101EC4C}"/>
            </c:ext>
          </c:extLst>
        </c:ser>
        <c:ser>
          <c:idx val="19"/>
          <c:order val="19"/>
          <c:tx>
            <c:strRef>
              <c:f>'case 10'!$U$28:$U$29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8BD-4CAC-91DD-0FE6F101E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35592"/>
        <c:axId val="512841080"/>
      </c:scatterChart>
      <c:valAx>
        <c:axId val="512835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41080"/>
        <c:crosses val="autoZero"/>
        <c:crossBetween val="midCat"/>
        <c:majorUnit val="1"/>
      </c:valAx>
      <c:valAx>
        <c:axId val="5128410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5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20F-46D2-8310-BC3151B05B78}"/>
            </c:ext>
          </c:extLst>
        </c:ser>
        <c:ser>
          <c:idx val="2"/>
          <c:order val="1"/>
          <c:tx>
            <c:strRef>
              <c:f>'case 11'!$C$28:$C$29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20F-46D2-8310-BC3151B05B78}"/>
            </c:ext>
          </c:extLst>
        </c:ser>
        <c:ser>
          <c:idx val="4"/>
          <c:order val="2"/>
          <c:tx>
            <c:strRef>
              <c:f>'case 11'!$D$28:$D$29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20F-46D2-8310-BC3151B05B78}"/>
            </c:ext>
          </c:extLst>
        </c:ser>
        <c:ser>
          <c:idx val="5"/>
          <c:order val="3"/>
          <c:tx>
            <c:strRef>
              <c:f>'case 11'!$E$28:$E$29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20F-46D2-8310-BC3151B05B78}"/>
            </c:ext>
          </c:extLst>
        </c:ser>
        <c:ser>
          <c:idx val="7"/>
          <c:order val="4"/>
          <c:tx>
            <c:strRef>
              <c:f>'case 11'!$F$28:$F$29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  <c:pt idx="0">
                  <c:v>755.19999999999948</c:v>
                </c:pt>
                <c:pt idx="1">
                  <c:v>5266.2743476120149</c:v>
                </c:pt>
                <c:pt idx="2">
                  <c:v>16284.000000000004</c:v>
                </c:pt>
                <c:pt idx="3">
                  <c:v>45671.958968019033</c:v>
                </c:pt>
                <c:pt idx="4">
                  <c:v>96618.399999999892</c:v>
                </c:pt>
                <c:pt idx="5">
                  <c:v>176567.94317847656</c:v>
                </c:pt>
                <c:pt idx="6">
                  <c:v>282916.79999999993</c:v>
                </c:pt>
                <c:pt idx="7">
                  <c:v>408531.54050571198</c:v>
                </c:pt>
                <c:pt idx="8">
                  <c:v>545207.19999999972</c:v>
                </c:pt>
                <c:pt idx="9">
                  <c:v>677864.9184458555</c:v>
                </c:pt>
                <c:pt idx="10">
                  <c:v>807119.99999999942</c:v>
                </c:pt>
                <c:pt idx="11">
                  <c:v>931695.9500858424</c:v>
                </c:pt>
                <c:pt idx="12">
                  <c:v>1043497.5999999992</c:v>
                </c:pt>
                <c:pt idx="13">
                  <c:v>1138326.1353749128</c:v>
                </c:pt>
                <c:pt idx="14">
                  <c:v>1212945.5999999992</c:v>
                </c:pt>
                <c:pt idx="15">
                  <c:v>1266106.5338172046</c:v>
                </c:pt>
                <c:pt idx="16">
                  <c:v>1301775.9999999995</c:v>
                </c:pt>
                <c:pt idx="17">
                  <c:v>1321700.0439837638</c:v>
                </c:pt>
                <c:pt idx="18">
                  <c:v>1333352.799999998</c:v>
                </c:pt>
                <c:pt idx="19">
                  <c:v>1339336.3012925945</c:v>
                </c:pt>
                <c:pt idx="20">
                  <c:v>1341943.1999999976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20F-46D2-8310-BC3151B05B78}"/>
            </c:ext>
          </c:extLst>
        </c:ser>
        <c:ser>
          <c:idx val="8"/>
          <c:order val="5"/>
          <c:tx>
            <c:strRef>
              <c:f>'case 11'!$G$28:$G$29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20F-46D2-8310-BC3151B05B78}"/>
            </c:ext>
          </c:extLst>
        </c:ser>
        <c:ser>
          <c:idx val="10"/>
          <c:order val="6"/>
          <c:tx>
            <c:strRef>
              <c:f>'case 11'!$H$28:$H$29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20F-46D2-8310-BC3151B05B78}"/>
            </c:ext>
          </c:extLst>
        </c:ser>
        <c:ser>
          <c:idx val="11"/>
          <c:order val="7"/>
          <c:tx>
            <c:strRef>
              <c:f>'case 11'!$I$28:$I$29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20F-46D2-8310-BC3151B05B78}"/>
            </c:ext>
          </c:extLst>
        </c:ser>
        <c:ser>
          <c:idx val="13"/>
          <c:order val="8"/>
          <c:tx>
            <c:strRef>
              <c:f>'case 11'!$J$28:$J$29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11'!$J$30:$J$50</c:f>
              <c:numCache>
                <c:formatCode>0</c:formatCode>
                <c:ptCount val="21"/>
                <c:pt idx="3" formatCode="0.00">
                  <c:v>33630</c:v>
                </c:pt>
                <c:pt idx="4" formatCode="0.00">
                  <c:v>105610</c:v>
                </c:pt>
                <c:pt idx="5" formatCode="0.00">
                  <c:v>214170</c:v>
                </c:pt>
                <c:pt idx="6" formatCode="0.00">
                  <c:v>349870</c:v>
                </c:pt>
                <c:pt idx="7" formatCode="0.00">
                  <c:v>478490</c:v>
                </c:pt>
                <c:pt idx="8" formatCode="0.00">
                  <c:v>614190</c:v>
                </c:pt>
                <c:pt idx="9" formatCode="0.00">
                  <c:v>722750</c:v>
                </c:pt>
                <c:pt idx="10" formatCode="0.00">
                  <c:v>860220</c:v>
                </c:pt>
                <c:pt idx="11" formatCode="0.00">
                  <c:v>949310</c:v>
                </c:pt>
                <c:pt idx="12" formatCode="0.00">
                  <c:v>1070850</c:v>
                </c:pt>
                <c:pt idx="13" formatCode="0.00">
                  <c:v>1164070</c:v>
                </c:pt>
                <c:pt idx="14" formatCode="0.00">
                  <c:v>1216580</c:v>
                </c:pt>
                <c:pt idx="15" formatCode="0.00">
                  <c:v>1267320</c:v>
                </c:pt>
                <c:pt idx="16" formatCode="0.00">
                  <c:v>1300360</c:v>
                </c:pt>
                <c:pt idx="17" formatCode="0.00">
                  <c:v>1321010</c:v>
                </c:pt>
                <c:pt idx="18" formatCode="0.00">
                  <c:v>1334580</c:v>
                </c:pt>
                <c:pt idx="19" formatCode="0.00">
                  <c:v>1342250</c:v>
                </c:pt>
                <c:pt idx="20" formatCode="0.00">
                  <c:v>1342250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20F-46D2-8310-BC3151B05B78}"/>
            </c:ext>
          </c:extLst>
        </c:ser>
        <c:ser>
          <c:idx val="14"/>
          <c:order val="9"/>
          <c:tx>
            <c:strRef>
              <c:f>'case 11'!$K$28:$K$29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20F-46D2-8310-BC3151B05B78}"/>
            </c:ext>
          </c:extLst>
        </c:ser>
        <c:ser>
          <c:idx val="0"/>
          <c:order val="10"/>
          <c:tx>
            <c:strRef>
              <c:f>'case 11'!$L$28:$L$29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20F-46D2-8310-BC3151B05B78}"/>
            </c:ext>
          </c:extLst>
        </c:ser>
        <c:ser>
          <c:idx val="3"/>
          <c:order val="11"/>
          <c:tx>
            <c:strRef>
              <c:f>'case 11'!$M$28:$M$29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20F-46D2-8310-BC3151B05B78}"/>
            </c:ext>
          </c:extLst>
        </c:ser>
        <c:ser>
          <c:idx val="6"/>
          <c:order val="12"/>
          <c:tx>
            <c:strRef>
              <c:f>'case 11'!$N$28:$N$29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20F-46D2-8310-BC3151B05B78}"/>
            </c:ext>
          </c:extLst>
        </c:ser>
        <c:ser>
          <c:idx val="9"/>
          <c:order val="13"/>
          <c:tx>
            <c:strRef>
              <c:f>'case 11'!$O$28:$O$29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20F-46D2-8310-BC3151B05B78}"/>
            </c:ext>
          </c:extLst>
        </c:ser>
        <c:ser>
          <c:idx val="12"/>
          <c:order val="14"/>
          <c:tx>
            <c:strRef>
              <c:f>'case 11'!$P$28:$P$29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20F-46D2-8310-BC3151B05B78}"/>
            </c:ext>
          </c:extLst>
        </c:ser>
        <c:ser>
          <c:idx val="15"/>
          <c:order val="15"/>
          <c:tx>
            <c:strRef>
              <c:f>'case 11'!$Q$28:$Q$29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20F-46D2-8310-BC3151B05B78}"/>
            </c:ext>
          </c:extLst>
        </c:ser>
        <c:ser>
          <c:idx val="16"/>
          <c:order val="16"/>
          <c:tx>
            <c:strRef>
              <c:f>'case 11'!$R$28:$R$29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20F-46D2-8310-BC3151B05B78}"/>
            </c:ext>
          </c:extLst>
        </c:ser>
        <c:ser>
          <c:idx val="17"/>
          <c:order val="17"/>
          <c:tx>
            <c:strRef>
              <c:f>'case 11'!$S$28:$S$29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20F-46D2-8310-BC3151B05B78}"/>
            </c:ext>
          </c:extLst>
        </c:ser>
        <c:ser>
          <c:idx val="18"/>
          <c:order val="18"/>
          <c:tx>
            <c:strRef>
              <c:f>'case 11'!$T$28:$T$29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20F-46D2-8310-BC3151B05B78}"/>
            </c:ext>
          </c:extLst>
        </c:ser>
        <c:ser>
          <c:idx val="19"/>
          <c:order val="19"/>
          <c:tx>
            <c:strRef>
              <c:f>'case 11'!$U$28:$U$29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20F-46D2-8310-BC3151B05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35200"/>
        <c:axId val="512840296"/>
      </c:scatterChart>
      <c:valAx>
        <c:axId val="512835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40296"/>
        <c:crosses val="autoZero"/>
        <c:crossBetween val="midCat"/>
        <c:majorUnit val="1"/>
      </c:valAx>
      <c:valAx>
        <c:axId val="5128402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52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6E2-4EB7-A432-5AC8B7E27F81}"/>
            </c:ext>
          </c:extLst>
        </c:ser>
        <c:ser>
          <c:idx val="2"/>
          <c:order val="1"/>
          <c:tx>
            <c:strRef>
              <c:f>'case 12'!$C$28:$C$29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6E2-4EB7-A432-5AC8B7E27F81}"/>
            </c:ext>
          </c:extLst>
        </c:ser>
        <c:ser>
          <c:idx val="4"/>
          <c:order val="2"/>
          <c:tx>
            <c:strRef>
              <c:f>'case 12'!$D$28:$D$29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6E2-4EB7-A432-5AC8B7E27F81}"/>
            </c:ext>
          </c:extLst>
        </c:ser>
        <c:ser>
          <c:idx val="5"/>
          <c:order val="3"/>
          <c:tx>
            <c:strRef>
              <c:f>'case 12'!$E$28:$E$29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6E2-4EB7-A432-5AC8B7E27F81}"/>
            </c:ext>
          </c:extLst>
        </c:ser>
        <c:ser>
          <c:idx val="7"/>
          <c:order val="4"/>
          <c:tx>
            <c:strRef>
              <c:f>'case 12'!$F$28:$F$29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  <c:pt idx="0">
                  <c:v>120.79999999999993</c:v>
                </c:pt>
                <c:pt idx="1">
                  <c:v>1449.1708703374766</c:v>
                </c:pt>
                <c:pt idx="2">
                  <c:v>5073.5999999999958</c:v>
                </c:pt>
                <c:pt idx="3">
                  <c:v>24785.014435784939</c:v>
                </c:pt>
                <c:pt idx="4">
                  <c:v>68131.19999999991</c:v>
                </c:pt>
                <c:pt idx="5">
                  <c:v>178248.53729568125</c:v>
                </c:pt>
                <c:pt idx="6">
                  <c:v>360225.59999999986</c:v>
                </c:pt>
                <c:pt idx="7">
                  <c:v>626755.24819550605</c:v>
                </c:pt>
                <c:pt idx="8">
                  <c:v>952145.59999999916</c:v>
                </c:pt>
                <c:pt idx="9">
                  <c:v>1283599.962081993</c:v>
                </c:pt>
                <c:pt idx="10">
                  <c:v>1617753.5999999992</c:v>
                </c:pt>
                <c:pt idx="11">
                  <c:v>1930842.4920166146</c:v>
                </c:pt>
                <c:pt idx="12">
                  <c:v>2229243.1999999979</c:v>
                </c:pt>
                <c:pt idx="13">
                  <c:v>2520522.1781657031</c:v>
                </c:pt>
                <c:pt idx="14">
                  <c:v>2778399.9999999986</c:v>
                </c:pt>
                <c:pt idx="15">
                  <c:v>2988786.0700307433</c:v>
                </c:pt>
                <c:pt idx="16">
                  <c:v>3152517.5999999982</c:v>
                </c:pt>
                <c:pt idx="17">
                  <c:v>3270537.8988516969</c:v>
                </c:pt>
                <c:pt idx="18">
                  <c:v>3349904.799999997</c:v>
                </c:pt>
                <c:pt idx="19">
                  <c:v>3397226.3780559273</c:v>
                </c:pt>
                <c:pt idx="20">
                  <c:v>3420331.1999999946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6E2-4EB7-A432-5AC8B7E27F81}"/>
            </c:ext>
          </c:extLst>
        </c:ser>
        <c:ser>
          <c:idx val="8"/>
          <c:order val="5"/>
          <c:tx>
            <c:strRef>
              <c:f>'case 12'!$G$28:$G$29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6E2-4EB7-A432-5AC8B7E27F81}"/>
            </c:ext>
          </c:extLst>
        </c:ser>
        <c:ser>
          <c:idx val="10"/>
          <c:order val="6"/>
          <c:tx>
            <c:strRef>
              <c:f>'case 12'!$H$28:$H$29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6E2-4EB7-A432-5AC8B7E27F81}"/>
            </c:ext>
          </c:extLst>
        </c:ser>
        <c:ser>
          <c:idx val="11"/>
          <c:order val="7"/>
          <c:tx>
            <c:strRef>
              <c:f>'case 12'!$I$28:$I$29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6E2-4EB7-A432-5AC8B7E27F81}"/>
            </c:ext>
          </c:extLst>
        </c:ser>
        <c:ser>
          <c:idx val="13"/>
          <c:order val="8"/>
          <c:tx>
            <c:strRef>
              <c:f>'case 12'!$J$28:$J$29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  <c:pt idx="2" formatCode="0.00">
                  <c:v>3020</c:v>
                </c:pt>
                <c:pt idx="3" formatCode="0.00">
                  <c:v>39260</c:v>
                </c:pt>
                <c:pt idx="4" formatCode="0.00">
                  <c:v>144960</c:v>
                </c:pt>
                <c:pt idx="5" formatCode="0.00">
                  <c:v>416760</c:v>
                </c:pt>
                <c:pt idx="6" formatCode="0.00">
                  <c:v>673460</c:v>
                </c:pt>
                <c:pt idx="7" formatCode="0.00">
                  <c:v>1020760</c:v>
                </c:pt>
                <c:pt idx="8" formatCode="0.00">
                  <c:v>1343900</c:v>
                </c:pt>
                <c:pt idx="9" formatCode="0.00">
                  <c:v>1682140</c:v>
                </c:pt>
                <c:pt idx="10" formatCode="0.00">
                  <c:v>1966020</c:v>
                </c:pt>
                <c:pt idx="11" formatCode="0.00">
                  <c:v>2295200</c:v>
                </c:pt>
                <c:pt idx="12" formatCode="0.00">
                  <c:v>2524720</c:v>
                </c:pt>
                <c:pt idx="13" formatCode="0.00">
                  <c:v>2721020</c:v>
                </c:pt>
                <c:pt idx="14" formatCode="0.00">
                  <c:v>3023020</c:v>
                </c:pt>
                <c:pt idx="15" formatCode="0.00">
                  <c:v>3152880</c:v>
                </c:pt>
                <c:pt idx="16" formatCode="0.00">
                  <c:v>3255560</c:v>
                </c:pt>
                <c:pt idx="17" formatCode="0.00">
                  <c:v>3334080</c:v>
                </c:pt>
                <c:pt idx="18" formatCode="0.00">
                  <c:v>3397500</c:v>
                </c:pt>
                <c:pt idx="19" formatCode="0.00">
                  <c:v>3424680</c:v>
                </c:pt>
                <c:pt idx="20" formatCode="0.00">
                  <c:v>3433740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6E2-4EB7-A432-5AC8B7E27F81}"/>
            </c:ext>
          </c:extLst>
        </c:ser>
        <c:ser>
          <c:idx val="14"/>
          <c:order val="9"/>
          <c:tx>
            <c:strRef>
              <c:f>'case 12'!$K$28:$K$29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6E2-4EB7-A432-5AC8B7E27F81}"/>
            </c:ext>
          </c:extLst>
        </c:ser>
        <c:ser>
          <c:idx val="0"/>
          <c:order val="10"/>
          <c:tx>
            <c:strRef>
              <c:f>'case 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6E2-4EB7-A432-5AC8B7E27F81}"/>
            </c:ext>
          </c:extLst>
        </c:ser>
        <c:ser>
          <c:idx val="3"/>
          <c:order val="11"/>
          <c:tx>
            <c:strRef>
              <c:f>'case 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6E2-4EB7-A432-5AC8B7E27F81}"/>
            </c:ext>
          </c:extLst>
        </c:ser>
        <c:ser>
          <c:idx val="6"/>
          <c:order val="12"/>
          <c:tx>
            <c:strRef>
              <c:f>'case 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6E2-4EB7-A432-5AC8B7E27F81}"/>
            </c:ext>
          </c:extLst>
        </c:ser>
        <c:ser>
          <c:idx val="9"/>
          <c:order val="13"/>
          <c:tx>
            <c:strRef>
              <c:f>'case 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6E2-4EB7-A432-5AC8B7E27F81}"/>
            </c:ext>
          </c:extLst>
        </c:ser>
        <c:ser>
          <c:idx val="12"/>
          <c:order val="14"/>
          <c:tx>
            <c:strRef>
              <c:f>'case 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6E2-4EB7-A432-5AC8B7E27F81}"/>
            </c:ext>
          </c:extLst>
        </c:ser>
        <c:ser>
          <c:idx val="15"/>
          <c:order val="15"/>
          <c:tx>
            <c:strRef>
              <c:f>'case 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6E2-4EB7-A432-5AC8B7E27F81}"/>
            </c:ext>
          </c:extLst>
        </c:ser>
        <c:ser>
          <c:idx val="16"/>
          <c:order val="16"/>
          <c:tx>
            <c:strRef>
              <c:f>'case 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6E2-4EB7-A432-5AC8B7E27F81}"/>
            </c:ext>
          </c:extLst>
        </c:ser>
        <c:ser>
          <c:idx val="17"/>
          <c:order val="17"/>
          <c:tx>
            <c:strRef>
              <c:f>'case 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6E2-4EB7-A432-5AC8B7E27F81}"/>
            </c:ext>
          </c:extLst>
        </c:ser>
        <c:ser>
          <c:idx val="18"/>
          <c:order val="18"/>
          <c:tx>
            <c:strRef>
              <c:f>'case 12'!$T$28:$T$29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6E2-4EB7-A432-5AC8B7E27F81}"/>
            </c:ext>
          </c:extLst>
        </c:ser>
        <c:ser>
          <c:idx val="19"/>
          <c:order val="19"/>
          <c:tx>
            <c:strRef>
              <c:f>'case 12'!$U$28:$U$29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6E2-4EB7-A432-5AC8B7E27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36376"/>
        <c:axId val="512837160"/>
      </c:scatterChart>
      <c:valAx>
        <c:axId val="512836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7160"/>
        <c:crosses val="autoZero"/>
        <c:crossBetween val="midCat"/>
        <c:majorUnit val="1"/>
      </c:valAx>
      <c:valAx>
        <c:axId val="512837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63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964-441D-9383-301341488E6C}"/>
            </c:ext>
          </c:extLst>
        </c:ser>
        <c:ser>
          <c:idx val="2"/>
          <c:order val="1"/>
          <c:tx>
            <c:strRef>
              <c:f>'case 13'!$C$28:$C$29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964-441D-9383-301341488E6C}"/>
            </c:ext>
          </c:extLst>
        </c:ser>
        <c:ser>
          <c:idx val="4"/>
          <c:order val="2"/>
          <c:tx>
            <c:strRef>
              <c:f>'case 13'!$D$28:$D$29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964-441D-9383-301341488E6C}"/>
            </c:ext>
          </c:extLst>
        </c:ser>
        <c:ser>
          <c:idx val="5"/>
          <c:order val="3"/>
          <c:tx>
            <c:strRef>
              <c:f>'case 13'!$E$28:$E$29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964-441D-9383-301341488E6C}"/>
            </c:ext>
          </c:extLst>
        </c:ser>
        <c:ser>
          <c:idx val="7"/>
          <c:order val="4"/>
          <c:tx>
            <c:strRef>
              <c:f>'case 13'!$F$28:$F$29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13'!$F$30:$F$50</c:f>
              <c:numCache>
                <c:formatCode>0.00</c:formatCode>
                <c:ptCount val="21"/>
                <c:pt idx="0">
                  <c:v>355.19999999999976</c:v>
                </c:pt>
                <c:pt idx="1">
                  <c:v>6401.9858347386198</c:v>
                </c:pt>
                <c:pt idx="2">
                  <c:v>21667.200000000008</c:v>
                </c:pt>
                <c:pt idx="3">
                  <c:v>69702.722478047537</c:v>
                </c:pt>
                <c:pt idx="4">
                  <c:v>158330.39999999985</c:v>
                </c:pt>
                <c:pt idx="5">
                  <c:v>315879.7519165565</c:v>
                </c:pt>
                <c:pt idx="6">
                  <c:v>525873.59999999939</c:v>
                </c:pt>
                <c:pt idx="7">
                  <c:v>751910.94142519636</c:v>
                </c:pt>
                <c:pt idx="8">
                  <c:v>986923.19999999925</c:v>
                </c:pt>
                <c:pt idx="9">
                  <c:v>1204275.9729986349</c:v>
                </c:pt>
                <c:pt idx="10">
                  <c:v>1416803.9999999986</c:v>
                </c:pt>
                <c:pt idx="11">
                  <c:v>1632930.1892469025</c:v>
                </c:pt>
                <c:pt idx="12">
                  <c:v>1838248.7999999982</c:v>
                </c:pt>
                <c:pt idx="13">
                  <c:v>2027666.3884076101</c:v>
                </c:pt>
                <c:pt idx="14">
                  <c:v>2188209.5999999987</c:v>
                </c:pt>
                <c:pt idx="15">
                  <c:v>2313659.6485664314</c:v>
                </c:pt>
                <c:pt idx="16">
                  <c:v>2403904.799999998</c:v>
                </c:pt>
                <c:pt idx="17">
                  <c:v>2458547.7120723017</c:v>
                </c:pt>
                <c:pt idx="18">
                  <c:v>2492971.1999999997</c:v>
                </c:pt>
                <c:pt idx="19">
                  <c:v>2513650.0870535704</c:v>
                </c:pt>
                <c:pt idx="20">
                  <c:v>2523251.9999999981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964-441D-9383-301341488E6C}"/>
            </c:ext>
          </c:extLst>
        </c:ser>
        <c:ser>
          <c:idx val="8"/>
          <c:order val="5"/>
          <c:tx>
            <c:strRef>
              <c:f>'case 13'!$G$28:$G$29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964-441D-9383-301341488E6C}"/>
            </c:ext>
          </c:extLst>
        </c:ser>
        <c:ser>
          <c:idx val="10"/>
          <c:order val="6"/>
          <c:tx>
            <c:strRef>
              <c:f>'case 13'!$H$28:$H$29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964-441D-9383-301341488E6C}"/>
            </c:ext>
          </c:extLst>
        </c:ser>
        <c:ser>
          <c:idx val="11"/>
          <c:order val="7"/>
          <c:tx>
            <c:strRef>
              <c:f>'case 13'!$I$28:$I$29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964-441D-9383-301341488E6C}"/>
            </c:ext>
          </c:extLst>
        </c:ser>
        <c:ser>
          <c:idx val="13"/>
          <c:order val="8"/>
          <c:tx>
            <c:strRef>
              <c:f>'case 13'!$J$28:$J$29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13'!$J$30:$J$50</c:f>
              <c:numCache>
                <c:formatCode>0</c:formatCode>
                <c:ptCount val="21"/>
                <c:pt idx="2" formatCode="0.00">
                  <c:v>22200</c:v>
                </c:pt>
                <c:pt idx="3" formatCode="0.00">
                  <c:v>124320</c:v>
                </c:pt>
                <c:pt idx="4" formatCode="0.00">
                  <c:v>275280</c:v>
                </c:pt>
                <c:pt idx="5" formatCode="0.00">
                  <c:v>463980</c:v>
                </c:pt>
                <c:pt idx="6" formatCode="0.00">
                  <c:v>692640</c:v>
                </c:pt>
                <c:pt idx="7" formatCode="0.00">
                  <c:v>970140</c:v>
                </c:pt>
                <c:pt idx="8" formatCode="0.00">
                  <c:v>1156620</c:v>
                </c:pt>
                <c:pt idx="9" formatCode="0.00">
                  <c:v>1365300</c:v>
                </c:pt>
                <c:pt idx="10" formatCode="0.00">
                  <c:v>1587300</c:v>
                </c:pt>
                <c:pt idx="11" formatCode="0.00">
                  <c:v>1789320</c:v>
                </c:pt>
                <c:pt idx="12" formatCode="0.00">
                  <c:v>1931399</c:v>
                </c:pt>
                <c:pt idx="13" formatCode="0.00">
                  <c:v>2104560</c:v>
                </c:pt>
                <c:pt idx="14" formatCode="0.00">
                  <c:v>2266620</c:v>
                </c:pt>
                <c:pt idx="15" formatCode="0.00">
                  <c:v>2355420</c:v>
                </c:pt>
                <c:pt idx="16" formatCode="0.00">
                  <c:v>2426460</c:v>
                </c:pt>
                <c:pt idx="17" formatCode="0.00">
                  <c:v>2470860</c:v>
                </c:pt>
                <c:pt idx="18" formatCode="0.00">
                  <c:v>2508600</c:v>
                </c:pt>
                <c:pt idx="19" formatCode="0.00">
                  <c:v>2517480</c:v>
                </c:pt>
                <c:pt idx="20" formatCode="0.00">
                  <c:v>2526360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964-441D-9383-301341488E6C}"/>
            </c:ext>
          </c:extLst>
        </c:ser>
        <c:ser>
          <c:idx val="14"/>
          <c:order val="9"/>
          <c:tx>
            <c:strRef>
              <c:f>'case 13'!$K$28:$K$29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964-441D-9383-301341488E6C}"/>
            </c:ext>
          </c:extLst>
        </c:ser>
        <c:ser>
          <c:idx val="0"/>
          <c:order val="10"/>
          <c:tx>
            <c:strRef>
              <c:f>'case 13'!$L$28:$L$29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964-441D-9383-301341488E6C}"/>
            </c:ext>
          </c:extLst>
        </c:ser>
        <c:ser>
          <c:idx val="3"/>
          <c:order val="11"/>
          <c:tx>
            <c:strRef>
              <c:f>'case 13'!$M$28:$M$29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964-441D-9383-301341488E6C}"/>
            </c:ext>
          </c:extLst>
        </c:ser>
        <c:ser>
          <c:idx val="6"/>
          <c:order val="12"/>
          <c:tx>
            <c:strRef>
              <c:f>'case 13'!$N$28:$N$29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964-441D-9383-301341488E6C}"/>
            </c:ext>
          </c:extLst>
        </c:ser>
        <c:ser>
          <c:idx val="9"/>
          <c:order val="13"/>
          <c:tx>
            <c:strRef>
              <c:f>'case 13'!$O$28:$O$29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964-441D-9383-301341488E6C}"/>
            </c:ext>
          </c:extLst>
        </c:ser>
        <c:ser>
          <c:idx val="12"/>
          <c:order val="14"/>
          <c:tx>
            <c:strRef>
              <c:f>'case 13'!$P$28:$P$29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964-441D-9383-301341488E6C}"/>
            </c:ext>
          </c:extLst>
        </c:ser>
        <c:ser>
          <c:idx val="15"/>
          <c:order val="15"/>
          <c:tx>
            <c:strRef>
              <c:f>'case 13'!$Q$28:$Q$29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964-441D-9383-301341488E6C}"/>
            </c:ext>
          </c:extLst>
        </c:ser>
        <c:ser>
          <c:idx val="16"/>
          <c:order val="16"/>
          <c:tx>
            <c:strRef>
              <c:f>'case 13'!$R$28:$R$29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964-441D-9383-301341488E6C}"/>
            </c:ext>
          </c:extLst>
        </c:ser>
        <c:ser>
          <c:idx val="17"/>
          <c:order val="17"/>
          <c:tx>
            <c:strRef>
              <c:f>'case 13'!$S$28:$S$29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964-441D-9383-301341488E6C}"/>
            </c:ext>
          </c:extLst>
        </c:ser>
        <c:ser>
          <c:idx val="18"/>
          <c:order val="18"/>
          <c:tx>
            <c:strRef>
              <c:f>'case 13'!$T$28:$T$29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964-441D-9383-301341488E6C}"/>
            </c:ext>
          </c:extLst>
        </c:ser>
        <c:ser>
          <c:idx val="19"/>
          <c:order val="19"/>
          <c:tx>
            <c:strRef>
              <c:f>'case 13'!$U$28:$U$29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964-441D-9383-301341488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38336"/>
        <c:axId val="512839904"/>
      </c:scatterChart>
      <c:valAx>
        <c:axId val="512838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9904"/>
        <c:crosses val="autoZero"/>
        <c:crossBetween val="midCat"/>
        <c:majorUnit val="1"/>
      </c:valAx>
      <c:valAx>
        <c:axId val="512839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83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E7F-4114-B778-ADFF34E4A58D}"/>
            </c:ext>
          </c:extLst>
        </c:ser>
        <c:ser>
          <c:idx val="2"/>
          <c:order val="1"/>
          <c:tx>
            <c:strRef>
              <c:f>'case 14'!$C$28:$C$29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E7F-4114-B778-ADFF34E4A58D}"/>
            </c:ext>
          </c:extLst>
        </c:ser>
        <c:ser>
          <c:idx val="4"/>
          <c:order val="2"/>
          <c:tx>
            <c:strRef>
              <c:f>'case 14'!$D$28:$D$29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E7F-4114-B778-ADFF34E4A58D}"/>
            </c:ext>
          </c:extLst>
        </c:ser>
        <c:ser>
          <c:idx val="5"/>
          <c:order val="3"/>
          <c:tx>
            <c:strRef>
              <c:f>'case 14'!$E$28:$E$29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E7F-4114-B778-ADFF34E4A58D}"/>
            </c:ext>
          </c:extLst>
        </c:ser>
        <c:ser>
          <c:idx val="7"/>
          <c:order val="4"/>
          <c:tx>
            <c:strRef>
              <c:f>'case 14'!$F$28:$F$29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14'!$F$30:$F$50</c:f>
              <c:numCache>
                <c:formatCode>0.00</c:formatCode>
                <c:ptCount val="21"/>
                <c:pt idx="0">
                  <c:v>208.79999999999984</c:v>
                </c:pt>
                <c:pt idx="1">
                  <c:v>1226.6999999999985</c:v>
                </c:pt>
                <c:pt idx="2">
                  <c:v>3967.1999999999953</c:v>
                </c:pt>
                <c:pt idx="3">
                  <c:v>17050.807559926237</c:v>
                </c:pt>
                <c:pt idx="4">
                  <c:v>45309.599999999991</c:v>
                </c:pt>
                <c:pt idx="5">
                  <c:v>116146.5395296747</c:v>
                </c:pt>
                <c:pt idx="6">
                  <c:v>230445.59999999977</c:v>
                </c:pt>
                <c:pt idx="7">
                  <c:v>388568.47086351487</c:v>
                </c:pt>
                <c:pt idx="8">
                  <c:v>577401.59999999986</c:v>
                </c:pt>
                <c:pt idx="9">
                  <c:v>768738.80454759288</c:v>
                </c:pt>
                <c:pt idx="10">
                  <c:v>960827.9999999993</c:v>
                </c:pt>
                <c:pt idx="11">
                  <c:v>1141757.678066934</c:v>
                </c:pt>
                <c:pt idx="12">
                  <c:v>1313282.399999999</c:v>
                </c:pt>
                <c:pt idx="13">
                  <c:v>1478351.1594323548</c:v>
                </c:pt>
                <c:pt idx="14">
                  <c:v>1622932.7999999991</c:v>
                </c:pt>
                <c:pt idx="15">
                  <c:v>1739704.2995174255</c:v>
                </c:pt>
                <c:pt idx="16">
                  <c:v>1829366.3999999987</c:v>
                </c:pt>
                <c:pt idx="17">
                  <c:v>1892489.1236280883</c:v>
                </c:pt>
                <c:pt idx="18">
                  <c:v>1934462.3999999976</c:v>
                </c:pt>
                <c:pt idx="19">
                  <c:v>1959415.7668544813</c:v>
                </c:pt>
                <c:pt idx="20">
                  <c:v>1971419.9999999998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E7F-4114-B778-ADFF34E4A58D}"/>
            </c:ext>
          </c:extLst>
        </c:ser>
        <c:ser>
          <c:idx val="8"/>
          <c:order val="5"/>
          <c:tx>
            <c:strRef>
              <c:f>'case 14'!$G$28:$G$29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E7F-4114-B778-ADFF34E4A58D}"/>
            </c:ext>
          </c:extLst>
        </c:ser>
        <c:ser>
          <c:idx val="10"/>
          <c:order val="6"/>
          <c:tx>
            <c:strRef>
              <c:f>'case 14'!$H$28:$H$29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E7F-4114-B778-ADFF34E4A58D}"/>
            </c:ext>
          </c:extLst>
        </c:ser>
        <c:ser>
          <c:idx val="11"/>
          <c:order val="7"/>
          <c:tx>
            <c:strRef>
              <c:f>'case 14'!$I$28:$I$29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E7F-4114-B778-ADFF34E4A58D}"/>
            </c:ext>
          </c:extLst>
        </c:ser>
        <c:ser>
          <c:idx val="13"/>
          <c:order val="8"/>
          <c:tx>
            <c:strRef>
              <c:f>'case 14'!$J$28:$J$29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14'!$J$30:$J$50</c:f>
              <c:numCache>
                <c:formatCode>0</c:formatCode>
                <c:ptCount val="21"/>
                <c:pt idx="2">
                  <c:v>6960</c:v>
                </c:pt>
                <c:pt idx="3">
                  <c:v>52200</c:v>
                </c:pt>
                <c:pt idx="4">
                  <c:v>118320</c:v>
                </c:pt>
                <c:pt idx="5">
                  <c:v>290580</c:v>
                </c:pt>
                <c:pt idx="6">
                  <c:v>501120</c:v>
                </c:pt>
                <c:pt idx="7">
                  <c:v>696000</c:v>
                </c:pt>
                <c:pt idx="8">
                  <c:v>847380</c:v>
                </c:pt>
                <c:pt idx="9">
                  <c:v>1019639</c:v>
                </c:pt>
                <c:pt idx="10">
                  <c:v>1259760</c:v>
                </c:pt>
                <c:pt idx="11">
                  <c:v>1378080</c:v>
                </c:pt>
                <c:pt idx="12">
                  <c:v>1550340</c:v>
                </c:pt>
                <c:pt idx="13">
                  <c:v>1651260</c:v>
                </c:pt>
                <c:pt idx="14">
                  <c:v>1781760</c:v>
                </c:pt>
                <c:pt idx="15">
                  <c:v>1863540</c:v>
                </c:pt>
                <c:pt idx="16">
                  <c:v>1901820</c:v>
                </c:pt>
                <c:pt idx="17">
                  <c:v>1947060</c:v>
                </c:pt>
                <c:pt idx="18">
                  <c:v>1964459</c:v>
                </c:pt>
                <c:pt idx="19">
                  <c:v>1964459</c:v>
                </c:pt>
                <c:pt idx="20">
                  <c:v>1976640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E7F-4114-B778-ADFF34E4A58D}"/>
            </c:ext>
          </c:extLst>
        </c:ser>
        <c:ser>
          <c:idx val="14"/>
          <c:order val="9"/>
          <c:tx>
            <c:strRef>
              <c:f>'case 14'!$K$28:$K$29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E7F-4114-B778-ADFF34E4A58D}"/>
            </c:ext>
          </c:extLst>
        </c:ser>
        <c:ser>
          <c:idx val="0"/>
          <c:order val="10"/>
          <c:tx>
            <c:strRef>
              <c:f>'case 14'!$L$28:$L$29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E7F-4114-B778-ADFF34E4A58D}"/>
            </c:ext>
          </c:extLst>
        </c:ser>
        <c:ser>
          <c:idx val="3"/>
          <c:order val="11"/>
          <c:tx>
            <c:strRef>
              <c:f>'case 14'!$M$28:$M$29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E7F-4114-B778-ADFF34E4A58D}"/>
            </c:ext>
          </c:extLst>
        </c:ser>
        <c:ser>
          <c:idx val="6"/>
          <c:order val="12"/>
          <c:tx>
            <c:strRef>
              <c:f>'case 14'!$N$28:$N$29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E7F-4114-B778-ADFF34E4A58D}"/>
            </c:ext>
          </c:extLst>
        </c:ser>
        <c:ser>
          <c:idx val="9"/>
          <c:order val="13"/>
          <c:tx>
            <c:strRef>
              <c:f>'case 14'!$O$28:$O$29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E7F-4114-B778-ADFF34E4A58D}"/>
            </c:ext>
          </c:extLst>
        </c:ser>
        <c:ser>
          <c:idx val="12"/>
          <c:order val="14"/>
          <c:tx>
            <c:strRef>
              <c:f>'case 14'!$P$28:$P$29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E7F-4114-B778-ADFF34E4A58D}"/>
            </c:ext>
          </c:extLst>
        </c:ser>
        <c:ser>
          <c:idx val="15"/>
          <c:order val="15"/>
          <c:tx>
            <c:strRef>
              <c:f>'case 14'!$Q$28:$Q$29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E7F-4114-B778-ADFF34E4A58D}"/>
            </c:ext>
          </c:extLst>
        </c:ser>
        <c:ser>
          <c:idx val="16"/>
          <c:order val="16"/>
          <c:tx>
            <c:strRef>
              <c:f>'case 14'!$R$28:$R$29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E7F-4114-B778-ADFF34E4A58D}"/>
            </c:ext>
          </c:extLst>
        </c:ser>
        <c:ser>
          <c:idx val="17"/>
          <c:order val="17"/>
          <c:tx>
            <c:strRef>
              <c:f>'case 14'!$S$28:$S$29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E7F-4114-B778-ADFF34E4A58D}"/>
            </c:ext>
          </c:extLst>
        </c:ser>
        <c:ser>
          <c:idx val="18"/>
          <c:order val="18"/>
          <c:tx>
            <c:strRef>
              <c:f>'case 14'!$T$28:$T$29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E7F-4114-B778-ADFF34E4A58D}"/>
            </c:ext>
          </c:extLst>
        </c:ser>
        <c:ser>
          <c:idx val="19"/>
          <c:order val="19"/>
          <c:tx>
            <c:strRef>
              <c:f>'case 14'!$U$28:$U$29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14'!$A$30:$A$50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14'!$U$30:$U$50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E7F-4114-B778-ADFF34E4A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34808"/>
        <c:axId val="512837552"/>
      </c:scatterChart>
      <c:valAx>
        <c:axId val="512834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7552"/>
        <c:crosses val="autoZero"/>
        <c:crossBetween val="midCat"/>
        <c:majorUnit val="1"/>
      </c:valAx>
      <c:valAx>
        <c:axId val="5128375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4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RAN4#88bis                                               R4-1812167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Chengdu,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8 -12 Aug,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FDD)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FDD)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General aspects and PDSCH)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R4-1811394,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R4-1811723,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J18" sqref="J18"/>
    </sheetView>
  </sheetViews>
  <sheetFormatPr defaultRowHeight="12.75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25"/>
  <sheetViews>
    <sheetView zoomScale="85" zoomScaleNormal="85" workbookViewId="0">
      <selection activeCell="F10" sqref="B10:F11"/>
    </sheetView>
  </sheetViews>
  <sheetFormatPr defaultRowHeight="12.75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140625" customWidth="1"/>
    <col min="10" max="10" width="15.140625" customWidth="1"/>
  </cols>
  <sheetData>
    <row r="2" spans="1:44" ht="13.5" thickBot="1"/>
    <row r="3" spans="1:44" ht="26.25" thickBot="1">
      <c r="B3" s="49" t="s">
        <v>9</v>
      </c>
      <c r="C3" s="50" t="s">
        <v>10</v>
      </c>
      <c r="D3" s="50" t="s">
        <v>11</v>
      </c>
      <c r="E3" s="50" t="s">
        <v>33</v>
      </c>
      <c r="F3" s="50" t="s">
        <v>12</v>
      </c>
      <c r="G3" s="50" t="s">
        <v>34</v>
      </c>
      <c r="H3" s="50" t="s">
        <v>13</v>
      </c>
      <c r="I3" s="50" t="s">
        <v>35</v>
      </c>
      <c r="J3" s="50" t="s">
        <v>36</v>
      </c>
      <c r="K3" s="50" t="s">
        <v>58</v>
      </c>
    </row>
    <row r="4" spans="1:44">
      <c r="A4" s="33"/>
      <c r="B4" s="57">
        <v>1</v>
      </c>
      <c r="C4" s="57" t="s">
        <v>14</v>
      </c>
      <c r="D4" s="46" t="s">
        <v>27</v>
      </c>
      <c r="E4" s="57" t="s">
        <v>37</v>
      </c>
      <c r="F4" s="57" t="s">
        <v>38</v>
      </c>
      <c r="G4" s="57">
        <v>52</v>
      </c>
      <c r="H4" s="57" t="s">
        <v>39</v>
      </c>
      <c r="I4" s="57" t="s">
        <v>40</v>
      </c>
      <c r="J4" s="57" t="s">
        <v>41</v>
      </c>
      <c r="K4" s="59">
        <v>0.7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</row>
    <row r="5" spans="1:44" ht="13.5" thickBot="1">
      <c r="A5" s="33"/>
      <c r="B5" s="58"/>
      <c r="C5" s="58"/>
      <c r="D5" s="47" t="s">
        <v>28</v>
      </c>
      <c r="E5" s="58"/>
      <c r="F5" s="58"/>
      <c r="G5" s="58"/>
      <c r="H5" s="58"/>
      <c r="I5" s="58"/>
      <c r="J5" s="58"/>
      <c r="K5" s="58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</row>
    <row r="6" spans="1:44">
      <c r="A6" s="33"/>
      <c r="B6" s="57">
        <v>2</v>
      </c>
      <c r="C6" s="57" t="s">
        <v>14</v>
      </c>
      <c r="D6" s="46" t="s">
        <v>27</v>
      </c>
      <c r="E6" s="57" t="s">
        <v>37</v>
      </c>
      <c r="F6" s="57" t="s">
        <v>38</v>
      </c>
      <c r="G6" s="57" t="s">
        <v>42</v>
      </c>
      <c r="H6" s="57" t="s">
        <v>43</v>
      </c>
      <c r="I6" s="57" t="s">
        <v>40</v>
      </c>
      <c r="J6" s="57" t="s">
        <v>41</v>
      </c>
      <c r="K6" s="59">
        <v>0.7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</row>
    <row r="7" spans="1:44" ht="13.5" thickBot="1">
      <c r="A7" s="33"/>
      <c r="B7" s="58"/>
      <c r="C7" s="58"/>
      <c r="D7" s="47" t="s">
        <v>28</v>
      </c>
      <c r="E7" s="58"/>
      <c r="F7" s="58"/>
      <c r="G7" s="58"/>
      <c r="H7" s="58"/>
      <c r="I7" s="58"/>
      <c r="J7" s="58"/>
      <c r="K7" s="58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</row>
    <row r="8" spans="1:44">
      <c r="A8" s="33"/>
      <c r="B8" s="57">
        <v>3</v>
      </c>
      <c r="C8" s="57" t="s">
        <v>14</v>
      </c>
      <c r="D8" s="46" t="s">
        <v>27</v>
      </c>
      <c r="E8" s="57" t="s">
        <v>44</v>
      </c>
      <c r="F8" s="57" t="s">
        <v>38</v>
      </c>
      <c r="G8" s="57">
        <v>52</v>
      </c>
      <c r="H8" s="57" t="s">
        <v>45</v>
      </c>
      <c r="I8" s="57" t="s">
        <v>40</v>
      </c>
      <c r="J8" s="57" t="s">
        <v>41</v>
      </c>
      <c r="K8" s="59">
        <v>0.7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</row>
    <row r="9" spans="1:44" ht="13.5" thickBot="1">
      <c r="A9" s="33"/>
      <c r="B9" s="58"/>
      <c r="C9" s="58"/>
      <c r="D9" s="47" t="s">
        <v>28</v>
      </c>
      <c r="E9" s="58"/>
      <c r="F9" s="58"/>
      <c r="G9" s="58"/>
      <c r="H9" s="58"/>
      <c r="I9" s="58"/>
      <c r="J9" s="58"/>
      <c r="K9" s="58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</row>
    <row r="10" spans="1:44">
      <c r="A10" s="33"/>
      <c r="B10" s="57">
        <v>4</v>
      </c>
      <c r="C10" s="57" t="s">
        <v>14</v>
      </c>
      <c r="D10" s="46" t="s">
        <v>27</v>
      </c>
      <c r="E10" s="57" t="s">
        <v>46</v>
      </c>
      <c r="F10" s="57" t="s">
        <v>47</v>
      </c>
      <c r="G10" s="57">
        <v>52</v>
      </c>
      <c r="H10" s="57" t="s">
        <v>43</v>
      </c>
      <c r="I10" s="57" t="s">
        <v>40</v>
      </c>
      <c r="J10" s="57" t="s">
        <v>41</v>
      </c>
      <c r="K10" s="59">
        <v>0.7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</row>
    <row r="11" spans="1:44" ht="13.5" thickBot="1">
      <c r="A11" s="33"/>
      <c r="B11" s="58"/>
      <c r="C11" s="58"/>
      <c r="D11" s="47" t="s">
        <v>28</v>
      </c>
      <c r="E11" s="58"/>
      <c r="F11" s="58"/>
      <c r="G11" s="58"/>
      <c r="H11" s="58"/>
      <c r="I11" s="58"/>
      <c r="J11" s="58"/>
      <c r="K11" s="58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</row>
    <row r="12" spans="1:44">
      <c r="A12" s="33"/>
      <c r="B12" s="57">
        <v>5</v>
      </c>
      <c r="C12" s="57" t="s">
        <v>14</v>
      </c>
      <c r="D12" s="46" t="s">
        <v>27</v>
      </c>
      <c r="E12" s="57" t="s">
        <v>48</v>
      </c>
      <c r="F12" s="57" t="s">
        <v>47</v>
      </c>
      <c r="G12" s="57">
        <v>52</v>
      </c>
      <c r="H12" s="57" t="s">
        <v>45</v>
      </c>
      <c r="I12" s="57" t="s">
        <v>40</v>
      </c>
      <c r="J12" s="57" t="s">
        <v>41</v>
      </c>
      <c r="K12" s="59">
        <v>0.7</v>
      </c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</row>
    <row r="13" spans="1:44" ht="13.5" thickBot="1">
      <c r="A13" s="33"/>
      <c r="B13" s="58"/>
      <c r="C13" s="58"/>
      <c r="D13" s="47" t="s">
        <v>28</v>
      </c>
      <c r="E13" s="58"/>
      <c r="F13" s="58"/>
      <c r="G13" s="58"/>
      <c r="H13" s="58"/>
      <c r="I13" s="58"/>
      <c r="J13" s="58"/>
      <c r="K13" s="58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</row>
    <row r="14" spans="1:44" ht="13.5" thickBot="1">
      <c r="A14" s="33"/>
      <c r="B14" s="48">
        <v>6</v>
      </c>
      <c r="C14" s="47" t="s">
        <v>14</v>
      </c>
      <c r="D14" s="47" t="s">
        <v>29</v>
      </c>
      <c r="E14" s="47" t="s">
        <v>46</v>
      </c>
      <c r="F14" s="47" t="s">
        <v>49</v>
      </c>
      <c r="G14" s="47">
        <v>52</v>
      </c>
      <c r="H14" s="47" t="s">
        <v>45</v>
      </c>
      <c r="I14" s="47" t="s">
        <v>40</v>
      </c>
      <c r="J14" s="47" t="s">
        <v>41</v>
      </c>
      <c r="K14" s="51">
        <v>0.7</v>
      </c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</row>
    <row r="15" spans="1:44" ht="13.5" thickBot="1">
      <c r="A15" s="33"/>
      <c r="B15" s="48">
        <v>7</v>
      </c>
      <c r="C15" s="47" t="s">
        <v>14</v>
      </c>
      <c r="D15" s="47" t="s">
        <v>29</v>
      </c>
      <c r="E15" s="47" t="s">
        <v>46</v>
      </c>
      <c r="F15" s="47" t="s">
        <v>50</v>
      </c>
      <c r="G15" s="47">
        <v>52</v>
      </c>
      <c r="H15" s="47" t="s">
        <v>45</v>
      </c>
      <c r="I15" s="47" t="s">
        <v>40</v>
      </c>
      <c r="J15" s="47" t="s">
        <v>41</v>
      </c>
      <c r="K15" s="51">
        <v>0.7</v>
      </c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</row>
    <row r="16" spans="1:44">
      <c r="A16" s="33"/>
      <c r="B16" s="57">
        <v>8</v>
      </c>
      <c r="C16" s="57" t="s">
        <v>14</v>
      </c>
      <c r="D16" s="57" t="s">
        <v>30</v>
      </c>
      <c r="E16" s="57" t="s">
        <v>46</v>
      </c>
      <c r="F16" s="57" t="s">
        <v>47</v>
      </c>
      <c r="G16" s="57">
        <v>52</v>
      </c>
      <c r="H16" s="57" t="s">
        <v>45</v>
      </c>
      <c r="I16" s="46" t="s">
        <v>40</v>
      </c>
      <c r="J16" s="57" t="s">
        <v>41</v>
      </c>
      <c r="K16" s="59">
        <v>0.7</v>
      </c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</row>
    <row r="17" spans="1:44" ht="13.5" thickBot="1">
      <c r="A17" s="33"/>
      <c r="B17" s="58"/>
      <c r="C17" s="58"/>
      <c r="D17" s="58"/>
      <c r="E17" s="58"/>
      <c r="F17" s="58"/>
      <c r="G17" s="58"/>
      <c r="H17" s="58"/>
      <c r="I17" s="47" t="s">
        <v>51</v>
      </c>
      <c r="J17" s="58"/>
      <c r="K17" s="58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</row>
    <row r="18" spans="1:44">
      <c r="B18" s="57">
        <v>9</v>
      </c>
      <c r="C18" s="57" t="s">
        <v>14</v>
      </c>
      <c r="D18" s="57" t="s">
        <v>31</v>
      </c>
      <c r="E18" s="57" t="s">
        <v>46</v>
      </c>
      <c r="F18" s="57" t="s">
        <v>49</v>
      </c>
      <c r="G18" s="57">
        <v>52</v>
      </c>
      <c r="H18" s="57" t="s">
        <v>45</v>
      </c>
      <c r="I18" s="46" t="s">
        <v>40</v>
      </c>
      <c r="J18" s="57" t="s">
        <v>41</v>
      </c>
      <c r="K18" s="59">
        <v>0.7</v>
      </c>
    </row>
    <row r="19" spans="1:44" ht="13.5" thickBot="1">
      <c r="B19" s="58"/>
      <c r="C19" s="58"/>
      <c r="D19" s="58"/>
      <c r="E19" s="58"/>
      <c r="F19" s="58"/>
      <c r="G19" s="58"/>
      <c r="H19" s="58"/>
      <c r="I19" s="47" t="s">
        <v>51</v>
      </c>
      <c r="J19" s="58"/>
      <c r="K19" s="58"/>
    </row>
    <row r="20" spans="1:44">
      <c r="B20" s="57">
        <v>10</v>
      </c>
      <c r="C20" s="57" t="s">
        <v>14</v>
      </c>
      <c r="D20" s="46" t="s">
        <v>27</v>
      </c>
      <c r="E20" s="57" t="s">
        <v>46</v>
      </c>
      <c r="F20" s="57" t="s">
        <v>38</v>
      </c>
      <c r="G20" s="57">
        <v>52</v>
      </c>
      <c r="H20" s="57" t="s">
        <v>43</v>
      </c>
      <c r="I20" s="57" t="s">
        <v>40</v>
      </c>
      <c r="J20" s="57">
        <v>8</v>
      </c>
      <c r="K20" s="59">
        <v>0.3</v>
      </c>
    </row>
    <row r="21" spans="1:44" ht="13.5" thickBot="1">
      <c r="B21" s="58"/>
      <c r="C21" s="58"/>
      <c r="D21" s="47" t="s">
        <v>28</v>
      </c>
      <c r="E21" s="58"/>
      <c r="F21" s="58"/>
      <c r="G21" s="58"/>
      <c r="H21" s="58"/>
      <c r="I21" s="58"/>
      <c r="J21" s="58"/>
      <c r="K21" s="58"/>
    </row>
    <row r="22" spans="1:44" ht="13.5" thickBot="1">
      <c r="B22" s="48">
        <v>11</v>
      </c>
      <c r="C22" s="47" t="s">
        <v>14</v>
      </c>
      <c r="D22" s="47" t="s">
        <v>27</v>
      </c>
      <c r="E22" s="47" t="s">
        <v>52</v>
      </c>
      <c r="F22" s="47" t="s">
        <v>38</v>
      </c>
      <c r="G22" s="47">
        <v>52</v>
      </c>
      <c r="H22" s="47" t="s">
        <v>45</v>
      </c>
      <c r="I22" s="47" t="s">
        <v>40</v>
      </c>
      <c r="J22" s="47" t="s">
        <v>41</v>
      </c>
      <c r="K22" s="51">
        <v>0.7</v>
      </c>
    </row>
    <row r="23" spans="1:44" ht="26.25" thickBot="1">
      <c r="B23" s="48" t="s">
        <v>53</v>
      </c>
      <c r="C23" s="47" t="s">
        <v>14</v>
      </c>
      <c r="D23" s="47" t="s">
        <v>54</v>
      </c>
      <c r="E23" s="47" t="s">
        <v>37</v>
      </c>
      <c r="F23" s="47" t="s">
        <v>38</v>
      </c>
      <c r="G23" s="47">
        <v>52</v>
      </c>
      <c r="H23" s="47" t="s">
        <v>45</v>
      </c>
      <c r="I23" s="47" t="s">
        <v>40</v>
      </c>
      <c r="J23" s="47" t="s">
        <v>41</v>
      </c>
      <c r="K23" s="52">
        <v>0.7</v>
      </c>
    </row>
    <row r="24" spans="1:44" ht="26.25" thickBot="1">
      <c r="B24" s="48" t="s">
        <v>55</v>
      </c>
      <c r="C24" s="47" t="s">
        <v>14</v>
      </c>
      <c r="D24" s="47" t="s">
        <v>54</v>
      </c>
      <c r="E24" s="47" t="s">
        <v>37</v>
      </c>
      <c r="F24" s="47" t="s">
        <v>38</v>
      </c>
      <c r="G24" s="47">
        <v>52</v>
      </c>
      <c r="H24" s="47" t="s">
        <v>45</v>
      </c>
      <c r="I24" s="47" t="s">
        <v>40</v>
      </c>
      <c r="J24" s="47" t="s">
        <v>41</v>
      </c>
      <c r="K24" s="51">
        <v>0.7</v>
      </c>
    </row>
    <row r="25" spans="1:44" ht="26.25" thickBot="1">
      <c r="B25" s="48" t="s">
        <v>56</v>
      </c>
      <c r="C25" s="47" t="s">
        <v>14</v>
      </c>
      <c r="D25" s="47" t="s">
        <v>54</v>
      </c>
      <c r="E25" s="47" t="s">
        <v>57</v>
      </c>
      <c r="F25" s="47" t="s">
        <v>38</v>
      </c>
      <c r="G25" s="47">
        <v>52</v>
      </c>
      <c r="H25" s="47" t="s">
        <v>45</v>
      </c>
      <c r="I25" s="47" t="s">
        <v>40</v>
      </c>
      <c r="J25" s="47" t="s">
        <v>41</v>
      </c>
      <c r="K25" s="51">
        <v>0.7</v>
      </c>
    </row>
  </sheetData>
  <mergeCells count="72">
    <mergeCell ref="K16:K17"/>
    <mergeCell ref="K18:K19"/>
    <mergeCell ref="K20:K21"/>
    <mergeCell ref="K4:K5"/>
    <mergeCell ref="K6:K7"/>
    <mergeCell ref="K8:K9"/>
    <mergeCell ref="K10:K11"/>
    <mergeCell ref="K12:K13"/>
    <mergeCell ref="G18:G19"/>
    <mergeCell ref="H18:H19"/>
    <mergeCell ref="J18:J19"/>
    <mergeCell ref="B20:B21"/>
    <mergeCell ref="C20:C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H12:H13"/>
    <mergeCell ref="I12:I13"/>
    <mergeCell ref="J12:J13"/>
    <mergeCell ref="B16:B17"/>
    <mergeCell ref="C16:C17"/>
    <mergeCell ref="D16:D17"/>
    <mergeCell ref="E16:E17"/>
    <mergeCell ref="F16:F17"/>
    <mergeCell ref="G16:G17"/>
    <mergeCell ref="H16:H17"/>
    <mergeCell ref="J16:J17"/>
    <mergeCell ref="B12:B13"/>
    <mergeCell ref="C12:C13"/>
    <mergeCell ref="E12:E13"/>
    <mergeCell ref="F12:F13"/>
    <mergeCell ref="G12:G13"/>
    <mergeCell ref="H8:H9"/>
    <mergeCell ref="I8:I9"/>
    <mergeCell ref="J8:J9"/>
    <mergeCell ref="B10:B11"/>
    <mergeCell ref="C10:C11"/>
    <mergeCell ref="E10:E11"/>
    <mergeCell ref="F10:F11"/>
    <mergeCell ref="G10:G11"/>
    <mergeCell ref="H10:H11"/>
    <mergeCell ref="I10:I11"/>
    <mergeCell ref="J10:J11"/>
    <mergeCell ref="B8:B9"/>
    <mergeCell ref="C8:C9"/>
    <mergeCell ref="E8:E9"/>
    <mergeCell ref="F8:F9"/>
    <mergeCell ref="G8:G9"/>
    <mergeCell ref="H4:H5"/>
    <mergeCell ref="I4:I5"/>
    <mergeCell ref="J4:J5"/>
    <mergeCell ref="B6:B7"/>
    <mergeCell ref="C6:C7"/>
    <mergeCell ref="E6:E7"/>
    <mergeCell ref="F6:F7"/>
    <mergeCell ref="G6:G7"/>
    <mergeCell ref="H6:H7"/>
    <mergeCell ref="I6:I7"/>
    <mergeCell ref="J6:J7"/>
    <mergeCell ref="B4:B5"/>
    <mergeCell ref="C4:C5"/>
    <mergeCell ref="E4:E5"/>
    <mergeCell ref="F4:F5"/>
    <mergeCell ref="G4:G5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0"/>
  <sheetViews>
    <sheetView tabSelected="1" workbookViewId="0">
      <selection activeCell="M24" sqref="M24"/>
    </sheetView>
  </sheetViews>
  <sheetFormatPr defaultRowHeight="12.75"/>
  <cols>
    <col min="2" max="2" width="17.28515625" customWidth="1"/>
  </cols>
  <sheetData>
    <row r="2" spans="2:26">
      <c r="B2" s="41"/>
      <c r="C2" s="41"/>
    </row>
    <row r="3" spans="2:26" ht="66" customHeight="1">
      <c r="B3" s="37" t="s">
        <v>9</v>
      </c>
      <c r="C3" s="63" t="s">
        <v>15</v>
      </c>
      <c r="D3" s="64"/>
      <c r="E3" s="61" t="s">
        <v>24</v>
      </c>
      <c r="F3" s="62"/>
      <c r="G3" s="61" t="s">
        <v>16</v>
      </c>
      <c r="H3" s="62"/>
      <c r="I3" s="61" t="s">
        <v>17</v>
      </c>
      <c r="J3" s="62"/>
      <c r="K3" s="61" t="s">
        <v>32</v>
      </c>
      <c r="L3" s="62"/>
      <c r="M3" s="67" t="s">
        <v>71</v>
      </c>
      <c r="N3" s="68"/>
      <c r="O3" s="61"/>
      <c r="P3" s="62"/>
      <c r="Q3" s="61"/>
      <c r="R3" s="62"/>
      <c r="S3" s="61"/>
      <c r="T3" s="62"/>
      <c r="U3" s="42" t="s">
        <v>18</v>
      </c>
      <c r="V3" s="42" t="s">
        <v>19</v>
      </c>
      <c r="W3" s="42" t="s">
        <v>20</v>
      </c>
      <c r="X3" s="42" t="s">
        <v>21</v>
      </c>
      <c r="Y3" s="42" t="s">
        <v>22</v>
      </c>
      <c r="Z3" s="42" t="s">
        <v>23</v>
      </c>
    </row>
    <row r="4" spans="2:26" ht="42" customHeight="1">
      <c r="B4" s="38"/>
      <c r="C4" s="20" t="s">
        <v>25</v>
      </c>
      <c r="D4" s="39" t="s">
        <v>26</v>
      </c>
      <c r="E4" s="20" t="s">
        <v>25</v>
      </c>
      <c r="F4" s="39" t="s">
        <v>26</v>
      </c>
      <c r="G4" s="20" t="s">
        <v>25</v>
      </c>
      <c r="H4" s="39" t="s">
        <v>26</v>
      </c>
      <c r="I4" s="20" t="s">
        <v>25</v>
      </c>
      <c r="J4" s="39" t="s">
        <v>26</v>
      </c>
      <c r="K4" s="20" t="s">
        <v>25</v>
      </c>
      <c r="L4" s="39" t="s">
        <v>26</v>
      </c>
      <c r="M4" s="20" t="s">
        <v>25</v>
      </c>
      <c r="N4" s="39" t="s">
        <v>26</v>
      </c>
      <c r="O4" s="20" t="s">
        <v>25</v>
      </c>
      <c r="P4" s="39" t="s">
        <v>26</v>
      </c>
      <c r="Q4" s="20" t="s">
        <v>25</v>
      </c>
      <c r="R4" s="39" t="s">
        <v>26</v>
      </c>
      <c r="S4" s="20" t="s">
        <v>25</v>
      </c>
      <c r="T4" s="39" t="s">
        <v>26</v>
      </c>
      <c r="U4" s="60" t="s">
        <v>25</v>
      </c>
      <c r="V4" s="60"/>
      <c r="W4" s="60"/>
      <c r="X4" s="60" t="s">
        <v>26</v>
      </c>
      <c r="Y4" s="60"/>
      <c r="Z4" s="60"/>
    </row>
    <row r="5" spans="2:26">
      <c r="B5" s="40">
        <v>1</v>
      </c>
      <c r="C5" s="53">
        <f>'case 1'!B52</f>
        <v>-2.3734282213203213</v>
      </c>
      <c r="D5" s="53">
        <f>'case 1'!C52</f>
        <v>-5.1447316556301477</v>
      </c>
      <c r="E5" s="53">
        <v>-2.0099999999999998</v>
      </c>
      <c r="F5" s="53">
        <v>-4.79</v>
      </c>
      <c r="G5" s="53">
        <f>'case 1'!F52</f>
        <v>-3.0941330126999063</v>
      </c>
      <c r="H5" s="53">
        <f>'case 1'!G52</f>
        <v>-5.7628026168985622</v>
      </c>
      <c r="I5" s="53">
        <v>-3.0950735647557495</v>
      </c>
      <c r="J5" s="53">
        <v>-6.1151586588532236</v>
      </c>
      <c r="K5" s="53">
        <f>'case 1'!J52</f>
        <v>-2.704336290146657</v>
      </c>
      <c r="L5" s="53">
        <f>'case 1'!K52</f>
        <v>-6.0087453102403696</v>
      </c>
      <c r="M5" s="45" t="s">
        <v>70</v>
      </c>
      <c r="N5" s="45" t="s">
        <v>70</v>
      </c>
      <c r="O5" s="45" t="str">
        <f>'case 1'!N52</f>
        <v/>
      </c>
      <c r="P5" s="45" t="str">
        <f>'case 1'!O52</f>
        <v/>
      </c>
      <c r="Q5" s="45" t="str">
        <f>'case 1'!P52</f>
        <v/>
      </c>
      <c r="R5" s="45" t="str">
        <f>'case 1'!Q52</f>
        <v/>
      </c>
      <c r="S5" s="45" t="str">
        <f>'case 1'!R52</f>
        <v/>
      </c>
      <c r="T5" s="45" t="str">
        <f>'case 1'!S52</f>
        <v/>
      </c>
      <c r="U5" s="43">
        <f t="shared" ref="U5:U20" si="0">STDEV(C5,E5,G5,I5,K5,M5,O5,Q5,S5)</f>
        <v>0.47017111360538244</v>
      </c>
      <c r="V5" s="43">
        <f t="shared" ref="V5:V20" si="1">MAX(C5,E5,G5,I5,K5,M5,O5,Q5,S5)-MIN(C5,E5,G5,I5,K5,M5,O5,Q5,S5)</f>
        <v>1.0850735647557497</v>
      </c>
      <c r="W5" s="44">
        <f t="shared" ref="W5:W20" si="2">AVERAGE(C5,E5,G5,I5,K5,M5,O5,Q5,S5)</f>
        <v>-2.6553942177845267</v>
      </c>
      <c r="X5" s="43">
        <f t="shared" ref="X5:X20" si="3">STDEV(D5,F5,H5,J5,L5,N5,P5,R5,T5)</f>
        <v>0.57357612170884686</v>
      </c>
      <c r="Y5" s="43">
        <f t="shared" ref="Y5:Y20" si="4">MAX(D5,F5,H5,J5,L5,N5,P5,R5,T5)-MIN(D5,F5,H5,J5,L5,N5,P5,R5,T5)</f>
        <v>1.3251586588532236</v>
      </c>
      <c r="Z5" s="44">
        <f t="shared" ref="Z5:Z20" si="5">AVERAGE(D5,F5,H5,J5,L5,N5,P5,R5,T5)</f>
        <v>-5.564287648324461</v>
      </c>
    </row>
    <row r="6" spans="2:26">
      <c r="B6" s="40">
        <v>2</v>
      </c>
      <c r="C6" s="53">
        <f>'case 2'!B55</f>
        <v>-2.3288918027572079</v>
      </c>
      <c r="D6" s="53">
        <f>'case 2'!C55</f>
        <v>-4.9581880584074103</v>
      </c>
      <c r="E6" s="53">
        <v>-0.89</v>
      </c>
      <c r="F6" s="53">
        <v>-3.6</v>
      </c>
      <c r="G6" s="53">
        <f>'case 2'!F55</f>
        <v>-1.832143698825764</v>
      </c>
      <c r="H6" s="53">
        <f>'case 2'!G55</f>
        <v>-4.8649302935941066</v>
      </c>
      <c r="I6" s="53">
        <v>-2.0181719799943454</v>
      </c>
      <c r="J6" s="53">
        <v>-5.2413520049572888</v>
      </c>
      <c r="K6" s="53">
        <f>'case 2'!J55</f>
        <v>-1.9768706950693944</v>
      </c>
      <c r="L6" s="53">
        <f>'case 2'!K55</f>
        <v>-5.4532084053652667</v>
      </c>
      <c r="M6" s="45" t="s">
        <v>70</v>
      </c>
      <c r="N6" s="45" t="s">
        <v>70</v>
      </c>
      <c r="O6" s="45" t="str">
        <f>'case 2'!N55</f>
        <v/>
      </c>
      <c r="P6" s="45" t="str">
        <f>'case 2'!O55</f>
        <v/>
      </c>
      <c r="Q6" s="45" t="str">
        <f>'case 2'!P55</f>
        <v/>
      </c>
      <c r="R6" s="45" t="str">
        <f>'case 2'!Q55</f>
        <v/>
      </c>
      <c r="S6" s="45" t="str">
        <f>'case 2'!R55</f>
        <v/>
      </c>
      <c r="T6" s="45" t="str">
        <f>'case 2'!S55</f>
        <v/>
      </c>
      <c r="U6" s="43">
        <f t="shared" si="0"/>
        <v>0.54482046867622813</v>
      </c>
      <c r="V6" s="43">
        <f t="shared" si="1"/>
        <v>1.4388918027572077</v>
      </c>
      <c r="W6" s="44">
        <f>AVERAGE(C6,E6,G6,I6,K6,M6,O6,Q6,S6)</f>
        <v>-1.8092156353293423</v>
      </c>
      <c r="X6" s="43">
        <f t="shared" si="3"/>
        <v>0.72248573683986261</v>
      </c>
      <c r="Y6" s="43">
        <f t="shared" si="4"/>
        <v>1.8532084053652667</v>
      </c>
      <c r="Z6" s="44">
        <f t="shared" si="5"/>
        <v>-4.8235357524648146</v>
      </c>
    </row>
    <row r="7" spans="2:26">
      <c r="B7" s="40">
        <v>3</v>
      </c>
      <c r="C7" s="53">
        <f>'case 3'!B59</f>
        <v>21.776120468082503</v>
      </c>
      <c r="D7" s="53">
        <f>'case 3'!C59</f>
        <v>19.32390520484967</v>
      </c>
      <c r="E7" s="53">
        <v>22.63</v>
      </c>
      <c r="F7" s="53">
        <v>19.37</v>
      </c>
      <c r="G7" s="53">
        <f>'case 3'!F59</f>
        <v>21.70097608317263</v>
      </c>
      <c r="H7" s="53">
        <f>'case 3'!G59</f>
        <v>18.517580561789583</v>
      </c>
      <c r="I7" s="53">
        <v>21.894386380131614</v>
      </c>
      <c r="J7" s="53">
        <v>18.277584503645809</v>
      </c>
      <c r="K7" s="53">
        <f>'case 3'!J59</f>
        <v>21.287332079056849</v>
      </c>
      <c r="L7" s="53">
        <f>'case 3'!K59</f>
        <v>17.441375781649665</v>
      </c>
      <c r="M7" s="45" t="s">
        <v>70</v>
      </c>
      <c r="N7" s="45" t="s">
        <v>70</v>
      </c>
      <c r="O7" s="45" t="str">
        <f>'case 3'!N59</f>
        <v/>
      </c>
      <c r="P7" s="45" t="str">
        <f>'case 3'!O59</f>
        <v/>
      </c>
      <c r="Q7" s="45" t="str">
        <f>'case 3'!P59</f>
        <v/>
      </c>
      <c r="R7" s="45" t="str">
        <f>'case 3'!Q59</f>
        <v/>
      </c>
      <c r="S7" s="45" t="str">
        <f>'case 3'!R59</f>
        <v/>
      </c>
      <c r="T7" s="45" t="str">
        <f>'case 3'!S59</f>
        <v/>
      </c>
      <c r="U7" s="43">
        <f t="shared" si="0"/>
        <v>0.4884491611251488</v>
      </c>
      <c r="V7" s="43">
        <f t="shared" si="1"/>
        <v>1.3426679209431498</v>
      </c>
      <c r="W7" s="44">
        <f t="shared" si="2"/>
        <v>21.857763002088724</v>
      </c>
      <c r="X7" s="43">
        <f t="shared" si="3"/>
        <v>0.80142466749881047</v>
      </c>
      <c r="Y7" s="43">
        <f t="shared" si="4"/>
        <v>1.9286242183503362</v>
      </c>
      <c r="Z7" s="44">
        <f t="shared" si="5"/>
        <v>18.586089210386948</v>
      </c>
    </row>
    <row r="8" spans="2:26">
      <c r="B8" s="40">
        <v>4</v>
      </c>
      <c r="C8" s="53">
        <f>'case 4'!B55</f>
        <v>12.052970806239818</v>
      </c>
      <c r="D8" s="53">
        <f>'case 4'!C55</f>
        <v>7.295427317627647</v>
      </c>
      <c r="E8" s="53">
        <v>13.23</v>
      </c>
      <c r="F8" s="53">
        <v>7.59</v>
      </c>
      <c r="G8" s="53">
        <f>'case 4'!F55</f>
        <v>12.328148390720436</v>
      </c>
      <c r="H8" s="53">
        <f>'case 4'!G55</f>
        <v>6.8831850854975043</v>
      </c>
      <c r="I8" s="53">
        <v>12.383251398440528</v>
      </c>
      <c r="J8" s="53">
        <v>6.2640098054416518</v>
      </c>
      <c r="K8" s="53">
        <f>'case 4'!J55</f>
        <v>11.873145095195088</v>
      </c>
      <c r="L8" s="53">
        <f>'case 4'!K55</f>
        <v>5.9310384510806022</v>
      </c>
      <c r="M8" s="45" t="s">
        <v>70</v>
      </c>
      <c r="N8" s="45" t="s">
        <v>70</v>
      </c>
      <c r="O8" s="45" t="str">
        <f>'case 4'!N55</f>
        <v/>
      </c>
      <c r="P8" s="45" t="str">
        <f>'case 4'!O55</f>
        <v/>
      </c>
      <c r="Q8" s="45" t="str">
        <f>'case 4'!P55</f>
        <v/>
      </c>
      <c r="R8" s="45" t="str">
        <f>'case 4'!Q55</f>
        <v/>
      </c>
      <c r="S8" s="45" t="str">
        <f>'case 4'!R55</f>
        <v/>
      </c>
      <c r="T8" s="45" t="str">
        <f>'case 4'!S55</f>
        <v/>
      </c>
      <c r="U8" s="43">
        <f t="shared" si="0"/>
        <v>0.52173702739058081</v>
      </c>
      <c r="V8" s="43">
        <f t="shared" si="1"/>
        <v>1.3568549048049121</v>
      </c>
      <c r="W8" s="44">
        <f t="shared" si="2"/>
        <v>12.373503138119172</v>
      </c>
      <c r="X8" s="43">
        <f t="shared" si="3"/>
        <v>0.69256471505062156</v>
      </c>
      <c r="Y8" s="43">
        <f t="shared" si="4"/>
        <v>1.6589615489193976</v>
      </c>
      <c r="Z8" s="44">
        <f t="shared" si="5"/>
        <v>6.7927321319294807</v>
      </c>
    </row>
    <row r="9" spans="2:26">
      <c r="B9" s="40">
        <v>5</v>
      </c>
      <c r="C9" s="53">
        <f>'case 5'!B64</f>
        <v>16.766829996287218</v>
      </c>
      <c r="D9" s="53">
        <f>'case 5'!C64</f>
        <v>11.963496065294427</v>
      </c>
      <c r="E9" s="53">
        <v>16.52</v>
      </c>
      <c r="F9" s="53">
        <v>11.41</v>
      </c>
      <c r="G9" s="53">
        <f>'case 5'!F64</f>
        <v>15.960271807844196</v>
      </c>
      <c r="H9" s="53">
        <f>'case 5'!G64</f>
        <v>10.570303363732652</v>
      </c>
      <c r="I9" s="53">
        <v>18.39144309442991</v>
      </c>
      <c r="J9" s="53">
        <v>11.862062752439208</v>
      </c>
      <c r="K9" s="53">
        <f>'case 5'!J64</f>
        <v>16.82439043482238</v>
      </c>
      <c r="L9" s="53">
        <f>'case 5'!K64</f>
        <v>10.517092602019069</v>
      </c>
      <c r="M9" s="45" t="s">
        <v>70</v>
      </c>
      <c r="N9" s="45" t="s">
        <v>70</v>
      </c>
      <c r="O9" s="45" t="str">
        <f>'case 5'!N64</f>
        <v/>
      </c>
      <c r="P9" s="45" t="str">
        <f>'case 5'!O64</f>
        <v/>
      </c>
      <c r="Q9" s="45" t="str">
        <f>'case 5'!P64</f>
        <v/>
      </c>
      <c r="R9" s="45" t="str">
        <f>'case 5'!Q64</f>
        <v/>
      </c>
      <c r="S9" s="45" t="str">
        <f>'case 5'!R64</f>
        <v/>
      </c>
      <c r="T9" s="45" t="str">
        <f>'case 5'!S64</f>
        <v/>
      </c>
      <c r="U9" s="43">
        <f t="shared" si="0"/>
        <v>0.90485743039829447</v>
      </c>
      <c r="V9" s="43">
        <f t="shared" si="1"/>
        <v>2.4311712865857142</v>
      </c>
      <c r="W9" s="44">
        <f t="shared" si="2"/>
        <v>16.892587066676739</v>
      </c>
      <c r="X9" s="43">
        <f t="shared" si="3"/>
        <v>0.69053851076455808</v>
      </c>
      <c r="Y9" s="43">
        <f t="shared" si="4"/>
        <v>1.4464034632753577</v>
      </c>
      <c r="Z9" s="44">
        <f t="shared" si="5"/>
        <v>11.264590956697072</v>
      </c>
    </row>
    <row r="10" spans="2:26">
      <c r="B10" s="40">
        <v>6</v>
      </c>
      <c r="C10" s="53" t="str">
        <f>'case 6'!B52</f>
        <v/>
      </c>
      <c r="D10" s="53">
        <f>'case 6'!C52</f>
        <v>8.9519564918776098</v>
      </c>
      <c r="E10" s="53" t="str">
        <f>'case 6'!D52</f>
        <v/>
      </c>
      <c r="F10" s="53">
        <v>9.57</v>
      </c>
      <c r="G10" s="53" t="str">
        <f>'case 6'!F52</f>
        <v/>
      </c>
      <c r="H10" s="53">
        <f>'case 6'!G52</f>
        <v>8.8262488452839012</v>
      </c>
      <c r="I10" s="53" t="s">
        <v>70</v>
      </c>
      <c r="J10" s="53">
        <v>8.689372610548002</v>
      </c>
      <c r="K10" s="53" t="str">
        <f>'case 6'!J52</f>
        <v/>
      </c>
      <c r="L10" s="53" t="str">
        <f>'case 6'!K52</f>
        <v/>
      </c>
      <c r="M10" s="45" t="s">
        <v>70</v>
      </c>
      <c r="N10" s="45" t="s">
        <v>70</v>
      </c>
      <c r="O10" s="45" t="str">
        <f>'case 6'!N52</f>
        <v/>
      </c>
      <c r="P10" s="45" t="str">
        <f>'case 6'!O52</f>
        <v/>
      </c>
      <c r="Q10" s="45" t="str">
        <f>'case 6'!P52</f>
        <v/>
      </c>
      <c r="R10" s="45" t="str">
        <f>'case 6'!Q52</f>
        <v/>
      </c>
      <c r="S10" s="45" t="str">
        <f>'case 6'!R52</f>
        <v/>
      </c>
      <c r="T10" s="45" t="str">
        <f>'case 6'!S52</f>
        <v/>
      </c>
      <c r="U10" s="43" t="e">
        <f t="shared" si="0"/>
        <v>#DIV/0!</v>
      </c>
      <c r="V10" s="43">
        <f t="shared" si="1"/>
        <v>0</v>
      </c>
      <c r="W10" s="44" t="e">
        <f t="shared" si="2"/>
        <v>#DIV/0!</v>
      </c>
      <c r="X10" s="43">
        <f t="shared" si="3"/>
        <v>0.38881614848885959</v>
      </c>
      <c r="Y10" s="43">
        <f t="shared" si="4"/>
        <v>0.88062738945199825</v>
      </c>
      <c r="Z10" s="44">
        <f t="shared" si="5"/>
        <v>9.009394486927377</v>
      </c>
    </row>
    <row r="11" spans="2:26">
      <c r="B11" s="40">
        <v>7</v>
      </c>
      <c r="C11" s="53" t="str">
        <f>'case 7'!B52</f>
        <v/>
      </c>
      <c r="D11" s="53">
        <f>'case 7'!C52</f>
        <v>14.7117160482426</v>
      </c>
      <c r="E11" s="53" t="str">
        <f>'case 7'!D52</f>
        <v/>
      </c>
      <c r="F11" s="53">
        <v>13.71</v>
      </c>
      <c r="G11" s="53" t="str">
        <f>'case 7'!F52</f>
        <v/>
      </c>
      <c r="H11" s="53">
        <f>'case 7'!G52</f>
        <v>12.650574505952985</v>
      </c>
      <c r="I11" s="53" t="s">
        <v>70</v>
      </c>
      <c r="J11" s="53">
        <v>12.88952586241426</v>
      </c>
      <c r="K11" s="53" t="str">
        <f>'case 7'!J52</f>
        <v/>
      </c>
      <c r="L11" s="53" t="str">
        <f>'case 7'!K52</f>
        <v/>
      </c>
      <c r="M11" s="45" t="s">
        <v>70</v>
      </c>
      <c r="N11" s="45" t="s">
        <v>70</v>
      </c>
      <c r="O11" s="45" t="str">
        <f>'case 7'!N52</f>
        <v/>
      </c>
      <c r="P11" s="45" t="str">
        <f>'case 7'!O52</f>
        <v/>
      </c>
      <c r="Q11" s="45" t="str">
        <f>'case 7'!P52</f>
        <v/>
      </c>
      <c r="R11" s="45" t="str">
        <f>'case 7'!Q52</f>
        <v/>
      </c>
      <c r="S11" s="45" t="str">
        <f>'case 7'!R52</f>
        <v/>
      </c>
      <c r="T11" s="45" t="str">
        <f>'case 7'!S52</f>
        <v/>
      </c>
      <c r="U11" s="43" t="e">
        <f t="shared" si="0"/>
        <v>#DIV/0!</v>
      </c>
      <c r="V11" s="43">
        <f t="shared" si="1"/>
        <v>0</v>
      </c>
      <c r="W11" s="44" t="e">
        <f t="shared" si="2"/>
        <v>#DIV/0!</v>
      </c>
      <c r="X11" s="43">
        <f t="shared" si="3"/>
        <v>0.9320575139007613</v>
      </c>
      <c r="Y11" s="43">
        <f t="shared" si="4"/>
        <v>2.0611415422896151</v>
      </c>
      <c r="Z11" s="44">
        <f t="shared" si="5"/>
        <v>13.490454104152462</v>
      </c>
    </row>
    <row r="12" spans="2:26">
      <c r="B12" s="40" t="s">
        <v>59</v>
      </c>
      <c r="C12" s="53">
        <f>'case 8 (MMSE-IRC)'!B63</f>
        <v>15.882041968035473</v>
      </c>
      <c r="D12" s="53" t="str">
        <f>'case 8 (MMSE-IRC)'!C63</f>
        <v/>
      </c>
      <c r="E12" s="53">
        <v>16.61</v>
      </c>
      <c r="F12" s="53"/>
      <c r="G12" s="53">
        <f>'case 8 (MMSE-IRC)'!F63</f>
        <v>16.477234551998354</v>
      </c>
      <c r="H12" s="53" t="str">
        <f>'case 8 (MMSE-IRC)'!G63</f>
        <v/>
      </c>
      <c r="I12" s="53">
        <v>13.223507208758489</v>
      </c>
      <c r="J12" s="53" t="s">
        <v>70</v>
      </c>
      <c r="K12" s="53">
        <f>'case 8 (MMSE-IRC)'!J63</f>
        <v>17.477407912630326</v>
      </c>
      <c r="L12" s="53" t="str">
        <f>'case 8 (MMSE-IRC)'!K63</f>
        <v/>
      </c>
      <c r="M12" s="45" t="s">
        <v>70</v>
      </c>
      <c r="N12" s="45" t="s">
        <v>70</v>
      </c>
      <c r="O12" s="45" t="str">
        <f>'case 8 (MMSE-IRC)'!N63</f>
        <v/>
      </c>
      <c r="P12" s="45" t="str">
        <f>'case 8 (MMSE-IRC)'!O63</f>
        <v/>
      </c>
      <c r="Q12" s="45" t="str">
        <f>'case 8 (MMSE-IRC)'!P63</f>
        <v/>
      </c>
      <c r="R12" s="45" t="str">
        <f>'case 8 (MMSE-IRC)'!Q63</f>
        <v/>
      </c>
      <c r="S12" s="45" t="str">
        <f>'case 8 (MMSE-IRC)'!R63</f>
        <v/>
      </c>
      <c r="T12" s="45" t="str">
        <f>'case 8 (MMSE-IRC)'!S63</f>
        <v/>
      </c>
      <c r="U12" s="43">
        <f t="shared" si="0"/>
        <v>1.6189239145468888</v>
      </c>
      <c r="V12" s="43">
        <f t="shared" si="1"/>
        <v>4.2539007038718371</v>
      </c>
      <c r="W12" s="44">
        <f t="shared" si="2"/>
        <v>15.934038328284529</v>
      </c>
      <c r="X12" s="43" t="e">
        <f t="shared" si="3"/>
        <v>#DIV/0!</v>
      </c>
      <c r="Y12" s="43">
        <f t="shared" si="4"/>
        <v>0</v>
      </c>
      <c r="Z12" s="44" t="e">
        <f t="shared" si="5"/>
        <v>#DIV/0!</v>
      </c>
    </row>
    <row r="13" spans="2:26">
      <c r="B13" s="40" t="s">
        <v>60</v>
      </c>
      <c r="C13" s="53">
        <f>'case 8 (R-ML)'!B62</f>
        <v>14.179805698410874</v>
      </c>
      <c r="D13" s="53" t="str">
        <f>'case 8 (R-ML)'!C62</f>
        <v/>
      </c>
      <c r="E13" s="53">
        <v>14.97</v>
      </c>
      <c r="F13" s="53"/>
      <c r="G13" s="53">
        <f>'case 8 (R-ML)'!F62</f>
        <v>14.771354987350302</v>
      </c>
      <c r="H13" s="53" t="str">
        <f>'case 8 (R-ML)'!G62</f>
        <v/>
      </c>
      <c r="I13" s="53" t="s">
        <v>70</v>
      </c>
      <c r="J13" s="53" t="s">
        <v>70</v>
      </c>
      <c r="K13" s="53" t="str">
        <f>'case 8 (R-ML)'!J62</f>
        <v/>
      </c>
      <c r="L13" s="53" t="str">
        <f>'case 8 (R-ML)'!K62</f>
        <v/>
      </c>
      <c r="M13" s="45" t="s">
        <v>70</v>
      </c>
      <c r="N13" s="45" t="s">
        <v>70</v>
      </c>
      <c r="O13" s="45" t="str">
        <f>'case 8 (R-ML)'!N62</f>
        <v/>
      </c>
      <c r="P13" s="45" t="str">
        <f>'case 8 (R-ML)'!O62</f>
        <v/>
      </c>
      <c r="Q13" s="45" t="str">
        <f>'case 8 (R-ML)'!P62</f>
        <v/>
      </c>
      <c r="R13" s="45" t="str">
        <f>'case 8 (R-ML)'!Q62</f>
        <v/>
      </c>
      <c r="S13" s="45" t="str">
        <f>'case 8 (R-ML)'!R62</f>
        <v/>
      </c>
      <c r="T13" s="45" t="str">
        <f>'case 8 (R-ML)'!S62</f>
        <v/>
      </c>
      <c r="U13" s="43">
        <f t="shared" si="0"/>
        <v>0.41105503211436895</v>
      </c>
      <c r="V13" s="43">
        <f t="shared" si="1"/>
        <v>0.79019430158912662</v>
      </c>
      <c r="W13" s="44">
        <f t="shared" si="2"/>
        <v>14.640386895253725</v>
      </c>
      <c r="X13" s="43" t="e">
        <f t="shared" si="3"/>
        <v>#DIV/0!</v>
      </c>
      <c r="Y13" s="43">
        <f t="shared" si="4"/>
        <v>0</v>
      </c>
      <c r="Z13" s="44" t="e">
        <f t="shared" si="5"/>
        <v>#DIV/0!</v>
      </c>
    </row>
    <row r="14" spans="2:26">
      <c r="B14" s="40" t="s">
        <v>61</v>
      </c>
      <c r="C14" s="53" t="str">
        <f>'case 9 (MMSE-IRC)'!B62</f>
        <v/>
      </c>
      <c r="D14" s="53">
        <f>'case 9 (MMSE-IRC)'!C62</f>
        <v>27.82664481654859</v>
      </c>
      <c r="E14" s="53" t="str">
        <f>'case 9 (MMSE-IRC)'!D62</f>
        <v/>
      </c>
      <c r="F14" s="53">
        <v>26.7</v>
      </c>
      <c r="G14" s="53" t="str">
        <f>'case 9 (MMSE-IRC)'!F62</f>
        <v/>
      </c>
      <c r="H14" s="53">
        <f>'case 9 (MMSE-IRC)'!G62</f>
        <v>27.732719712511713</v>
      </c>
      <c r="I14" s="53" t="s">
        <v>70</v>
      </c>
      <c r="J14" s="53">
        <v>20.787020617289762</v>
      </c>
      <c r="K14" s="53" t="str">
        <f>'case 9 (MMSE-IRC)'!J62</f>
        <v/>
      </c>
      <c r="L14" s="53" t="str">
        <f>'case 9 (MMSE-IRC)'!K62</f>
        <v/>
      </c>
      <c r="M14" s="45" t="s">
        <v>70</v>
      </c>
      <c r="N14" s="45" t="s">
        <v>70</v>
      </c>
      <c r="O14" s="45" t="str">
        <f>'case 9 (MMSE-IRC)'!N62</f>
        <v/>
      </c>
      <c r="P14" s="45" t="str">
        <f>'case 9 (MMSE-IRC)'!O62</f>
        <v/>
      </c>
      <c r="Q14" s="45" t="str">
        <f>'case 9 (MMSE-IRC)'!P62</f>
        <v/>
      </c>
      <c r="R14" s="45" t="str">
        <f>'case 9 (MMSE-IRC)'!Q62</f>
        <v/>
      </c>
      <c r="S14" s="45" t="str">
        <f>'case 9 (MMSE-IRC)'!R62</f>
        <v/>
      </c>
      <c r="T14" s="45" t="str">
        <f>'case 9 (MMSE-IRC)'!S62</f>
        <v/>
      </c>
      <c r="U14" s="43" t="e">
        <f t="shared" si="0"/>
        <v>#DIV/0!</v>
      </c>
      <c r="V14" s="43">
        <f t="shared" si="1"/>
        <v>0</v>
      </c>
      <c r="W14" s="44" t="e">
        <f t="shared" si="2"/>
        <v>#DIV/0!</v>
      </c>
      <c r="X14" s="43">
        <f t="shared" si="3"/>
        <v>3.3554312991644095</v>
      </c>
      <c r="Y14" s="43">
        <f t="shared" si="4"/>
        <v>7.039624199258828</v>
      </c>
      <c r="Z14" s="44">
        <f t="shared" si="5"/>
        <v>25.761596286587519</v>
      </c>
    </row>
    <row r="15" spans="2:26">
      <c r="B15" s="40" t="s">
        <v>62</v>
      </c>
      <c r="C15" s="53" t="str">
        <f>'case 9 (R-ML)'!B62</f>
        <v/>
      </c>
      <c r="D15" s="53">
        <f>'case 9 (R-ML)'!C62</f>
        <v>19.633342485500549</v>
      </c>
      <c r="E15" s="53" t="str">
        <f>'case 9 (R-ML)'!D62</f>
        <v/>
      </c>
      <c r="F15" s="53">
        <v>19.98</v>
      </c>
      <c r="G15" s="53" t="str">
        <f>'case 9 (R-ML)'!F62</f>
        <v/>
      </c>
      <c r="H15" s="53">
        <f>'case 9 (R-ML)'!G62</f>
        <v>19.38183916390626</v>
      </c>
      <c r="I15" s="53" t="s">
        <v>70</v>
      </c>
      <c r="J15" s="53" t="s">
        <v>70</v>
      </c>
      <c r="K15" s="53" t="str">
        <f>'case 9 (R-ML)'!J62</f>
        <v/>
      </c>
      <c r="L15" s="53" t="str">
        <f>'case 9 (R-ML)'!K62</f>
        <v/>
      </c>
      <c r="M15" s="45" t="s">
        <v>70</v>
      </c>
      <c r="N15" s="45" t="s">
        <v>70</v>
      </c>
      <c r="O15" s="45" t="str">
        <f>'case 9 (R-ML)'!N62</f>
        <v/>
      </c>
      <c r="P15" s="45" t="str">
        <f>'case 9 (R-ML)'!O62</f>
        <v/>
      </c>
      <c r="Q15" s="45" t="str">
        <f>'case 9 (R-ML)'!P62</f>
        <v/>
      </c>
      <c r="R15" s="45" t="str">
        <f>'case 9 (R-ML)'!Q62</f>
        <v/>
      </c>
      <c r="S15" s="45" t="str">
        <f>'case 9 (R-ML)'!R62</f>
        <v/>
      </c>
      <c r="T15" s="45" t="str">
        <f>'case 9 (R-ML)'!S62</f>
        <v/>
      </c>
      <c r="U15" s="43" t="e">
        <f t="shared" si="0"/>
        <v>#DIV/0!</v>
      </c>
      <c r="V15" s="43">
        <f t="shared" si="1"/>
        <v>0</v>
      </c>
      <c r="W15" s="44" t="e">
        <f t="shared" si="2"/>
        <v>#DIV/0!</v>
      </c>
      <c r="X15" s="43">
        <f t="shared" si="3"/>
        <v>0.30033918019695105</v>
      </c>
      <c r="Y15" s="43">
        <f t="shared" si="4"/>
        <v>0.59816083609374004</v>
      </c>
      <c r="Z15" s="44">
        <f t="shared" si="5"/>
        <v>19.665060549802273</v>
      </c>
    </row>
    <row r="16" spans="2:26">
      <c r="B16" s="40">
        <v>10</v>
      </c>
      <c r="C16" s="53">
        <f>'case 10'!B52</f>
        <v>-0.58372721726807231</v>
      </c>
      <c r="D16" s="53">
        <f>'case 10'!C52</f>
        <v>-2.6386897178009248</v>
      </c>
      <c r="E16" s="53">
        <v>0.15</v>
      </c>
      <c r="F16" s="53">
        <v>-2.7</v>
      </c>
      <c r="G16" s="53">
        <f>'case 10'!F52</f>
        <v>-1.2126317476952289</v>
      </c>
      <c r="H16" s="53">
        <f>'case 10'!G52</f>
        <v>-3.9306560384478799</v>
      </c>
      <c r="I16" s="53">
        <v>-1.6462665694647005</v>
      </c>
      <c r="J16" s="53">
        <v>-4.6399999999999997</v>
      </c>
      <c r="K16" s="53">
        <f>'case 10'!J52</f>
        <v>-1.0081758676269628</v>
      </c>
      <c r="L16" s="53">
        <f>'case 10'!K52</f>
        <v>-3.9627615374485998</v>
      </c>
      <c r="M16" s="53" t="s">
        <v>70</v>
      </c>
      <c r="N16" s="53" t="s">
        <v>70</v>
      </c>
      <c r="O16" s="53" t="str">
        <f>'case 10'!N52</f>
        <v/>
      </c>
      <c r="P16" s="53" t="str">
        <f>'case 10'!O52</f>
        <v/>
      </c>
      <c r="Q16" s="53" t="str">
        <f>'case 10'!P52</f>
        <v/>
      </c>
      <c r="R16" s="53" t="str">
        <f>'case 10'!Q52</f>
        <v/>
      </c>
      <c r="S16" s="53" t="str">
        <f>'case 10'!R52</f>
        <v/>
      </c>
      <c r="T16" s="53" t="str">
        <f>'case 10'!S52</f>
        <v/>
      </c>
      <c r="U16" s="43">
        <f t="shared" si="0"/>
        <v>0.68208263383492918</v>
      </c>
      <c r="V16" s="43">
        <f t="shared" si="1"/>
        <v>1.7962665694647004</v>
      </c>
      <c r="W16" s="44">
        <f t="shared" si="2"/>
        <v>-0.86016028041099291</v>
      </c>
      <c r="X16" s="43">
        <f t="shared" si="3"/>
        <v>0.87369552743085199</v>
      </c>
      <c r="Y16" s="43">
        <f t="shared" si="4"/>
        <v>2.0013102821990749</v>
      </c>
      <c r="Z16" s="44">
        <f t="shared" si="5"/>
        <v>-3.5744214587394807</v>
      </c>
    </row>
    <row r="17" spans="2:26">
      <c r="B17" s="40">
        <v>11</v>
      </c>
      <c r="C17" s="53" t="str">
        <f>'case 11'!B54</f>
        <v/>
      </c>
      <c r="D17" s="53" t="str">
        <f>'case 11'!C54</f>
        <v/>
      </c>
      <c r="E17" s="53" t="str">
        <f>'case 11'!D54</f>
        <v/>
      </c>
      <c r="F17" s="53" t="str">
        <f>'case 11'!E54</f>
        <v/>
      </c>
      <c r="G17" s="53">
        <f>'case 11'!F54</f>
        <v>-4.9063196082958322</v>
      </c>
      <c r="H17" s="53" t="str">
        <f>'case 11'!G54</f>
        <v/>
      </c>
      <c r="I17" s="53">
        <v>-5.491588808584428</v>
      </c>
      <c r="J17" s="53" t="s">
        <v>70</v>
      </c>
      <c r="K17" s="53">
        <f>'case 11'!J54</f>
        <v>-5.0823196006469731</v>
      </c>
      <c r="L17" s="53" t="str">
        <f>'case 11'!K54</f>
        <v/>
      </c>
      <c r="M17" s="53">
        <v>-4.9773667276304217</v>
      </c>
      <c r="N17" s="53" t="s">
        <v>70</v>
      </c>
      <c r="O17" s="53" t="str">
        <f>'case 11'!N54</f>
        <v/>
      </c>
      <c r="P17" s="53" t="str">
        <f>'case 11'!O54</f>
        <v/>
      </c>
      <c r="Q17" s="53" t="str">
        <f>'case 11'!P54</f>
        <v/>
      </c>
      <c r="R17" s="53" t="str">
        <f>'case 11'!Q54</f>
        <v/>
      </c>
      <c r="S17" s="53" t="str">
        <f>'case 11'!R54</f>
        <v/>
      </c>
      <c r="T17" s="53" t="str">
        <f>'case 11'!S54</f>
        <v/>
      </c>
      <c r="U17" s="43">
        <f t="shared" si="0"/>
        <v>0.26164614557652832</v>
      </c>
      <c r="V17" s="43">
        <f t="shared" si="1"/>
        <v>0.58526920028859575</v>
      </c>
      <c r="W17" s="44">
        <f t="shared" si="2"/>
        <v>-5.1143986862894133</v>
      </c>
      <c r="X17" s="43" t="e">
        <f t="shared" si="3"/>
        <v>#DIV/0!</v>
      </c>
      <c r="Y17" s="43">
        <f t="shared" si="4"/>
        <v>0</v>
      </c>
      <c r="Z17" s="44" t="e">
        <f t="shared" si="5"/>
        <v>#DIV/0!</v>
      </c>
    </row>
    <row r="18" spans="2:26">
      <c r="B18" s="40">
        <v>12</v>
      </c>
      <c r="C18" s="53" t="str">
        <f>'case 12'!B53</f>
        <v/>
      </c>
      <c r="D18" s="53" t="str">
        <f>'case 12'!C53</f>
        <v/>
      </c>
      <c r="E18" s="53" t="str">
        <f>'case 12'!D53</f>
        <v/>
      </c>
      <c r="F18" s="53" t="str">
        <f>'case 12'!E53</f>
        <v/>
      </c>
      <c r="G18" s="53">
        <f>'case 12'!F53</f>
        <v>-1.3652647017124941</v>
      </c>
      <c r="H18" s="53" t="str">
        <f>'case 12'!G53</f>
        <v/>
      </c>
      <c r="I18" s="53">
        <v>-2.5504942130570432</v>
      </c>
      <c r="J18" s="53" t="s">
        <v>70</v>
      </c>
      <c r="K18" s="53">
        <f>'case 12'!J53</f>
        <v>-2.488090734173412</v>
      </c>
      <c r="L18" s="53" t="str">
        <f>'case 12'!K53</f>
        <v/>
      </c>
      <c r="M18" s="53" t="s">
        <v>70</v>
      </c>
      <c r="N18" s="53" t="s">
        <v>70</v>
      </c>
      <c r="O18" s="53" t="str">
        <f>'case 12'!N53</f>
        <v/>
      </c>
      <c r="P18" s="53" t="str">
        <f>'case 12'!O53</f>
        <v/>
      </c>
      <c r="Q18" s="53" t="str">
        <f>'case 12'!P53</f>
        <v/>
      </c>
      <c r="R18" s="53" t="str">
        <f>'case 12'!Q53</f>
        <v/>
      </c>
      <c r="S18" s="53" t="str">
        <f>'case 12'!R53</f>
        <v/>
      </c>
      <c r="T18" s="53" t="str">
        <f>'case 12'!S53</f>
        <v/>
      </c>
      <c r="U18" s="43">
        <f t="shared" si="0"/>
        <v>0.66700843171966251</v>
      </c>
      <c r="V18" s="43">
        <f t="shared" si="1"/>
        <v>1.185229511344549</v>
      </c>
      <c r="W18" s="44">
        <f t="shared" si="2"/>
        <v>-2.1346165496476499</v>
      </c>
      <c r="X18" s="43" t="e">
        <f t="shared" si="3"/>
        <v>#DIV/0!</v>
      </c>
      <c r="Y18" s="43">
        <f t="shared" si="4"/>
        <v>0</v>
      </c>
      <c r="Z18" s="44" t="e">
        <f t="shared" si="5"/>
        <v>#DIV/0!</v>
      </c>
    </row>
    <row r="19" spans="2:26">
      <c r="B19" s="40">
        <v>13</v>
      </c>
      <c r="C19" s="53" t="str">
        <f>'case 13'!B55</f>
        <v/>
      </c>
      <c r="D19" s="53" t="str">
        <f>'case 13'!C55</f>
        <v/>
      </c>
      <c r="E19" s="53" t="str">
        <f>'case 13'!D55</f>
        <v/>
      </c>
      <c r="F19" s="53" t="str">
        <f>'case 13'!E55</f>
        <v/>
      </c>
      <c r="G19" s="53">
        <f>'case 13'!F55</f>
        <v>-2.312003565469599</v>
      </c>
      <c r="H19" s="53" t="str">
        <f>'case 13'!G55</f>
        <v/>
      </c>
      <c r="I19" s="53">
        <v>-2.9858776514625194</v>
      </c>
      <c r="J19" s="53" t="s">
        <v>70</v>
      </c>
      <c r="K19" s="53">
        <f>'case 13'!J55</f>
        <v>-3.0832641498784787</v>
      </c>
      <c r="L19" s="53" t="str">
        <f>'case 13'!K55</f>
        <v/>
      </c>
      <c r="M19" s="53" t="s">
        <v>70</v>
      </c>
      <c r="N19" s="53" t="s">
        <v>70</v>
      </c>
      <c r="O19" s="53" t="str">
        <f>'case 13'!N55</f>
        <v/>
      </c>
      <c r="P19" s="53" t="str">
        <f>'case 13'!O55</f>
        <v/>
      </c>
      <c r="Q19" s="53" t="str">
        <f>'case 13'!P55</f>
        <v/>
      </c>
      <c r="R19" s="53" t="str">
        <f>'case 13'!Q55</f>
        <v/>
      </c>
      <c r="S19" s="53" t="str">
        <f>'case 13'!R55</f>
        <v/>
      </c>
      <c r="T19" s="53" t="str">
        <f>'case 13'!S55</f>
        <v/>
      </c>
      <c r="U19" s="43">
        <f t="shared" si="0"/>
        <v>0.4200066076681046</v>
      </c>
      <c r="V19" s="43">
        <f t="shared" si="1"/>
        <v>0.77126058440887979</v>
      </c>
      <c r="W19" s="44">
        <f t="shared" si="2"/>
        <v>-2.7937151222701995</v>
      </c>
      <c r="X19" s="43" t="e">
        <f t="shared" si="3"/>
        <v>#DIV/0!</v>
      </c>
      <c r="Y19" s="43">
        <f t="shared" si="4"/>
        <v>0</v>
      </c>
      <c r="Z19" s="44" t="e">
        <f t="shared" si="5"/>
        <v>#DIV/0!</v>
      </c>
    </row>
    <row r="20" spans="2:26">
      <c r="B20" s="40">
        <v>14</v>
      </c>
      <c r="C20" s="53" t="str">
        <f>'case 14'!B56</f>
        <v/>
      </c>
      <c r="D20" s="53" t="str">
        <f>'case 14'!C56</f>
        <v/>
      </c>
      <c r="E20" s="53" t="str">
        <f>'case 14'!D56</f>
        <v/>
      </c>
      <c r="F20" s="53" t="str">
        <f>'case 14'!E56</f>
        <v/>
      </c>
      <c r="G20" s="53">
        <f>'case 14'!F56</f>
        <v>-1.5294776506876995</v>
      </c>
      <c r="H20" s="53" t="str">
        <f>'case 14'!G56</f>
        <v/>
      </c>
      <c r="I20" s="53">
        <v>-2.6887556706270566</v>
      </c>
      <c r="J20" s="53" t="s">
        <v>70</v>
      </c>
      <c r="K20" s="53">
        <f>'case 14'!J56</f>
        <v>-2.935922812709626</v>
      </c>
      <c r="L20" s="53" t="str">
        <f>'case 14'!K56</f>
        <v/>
      </c>
      <c r="M20" s="53" t="s">
        <v>70</v>
      </c>
      <c r="N20" s="53" t="s">
        <v>70</v>
      </c>
      <c r="O20" s="53" t="str">
        <f>'case 14'!N56</f>
        <v/>
      </c>
      <c r="P20" s="53" t="str">
        <f>'case 14'!O56</f>
        <v/>
      </c>
      <c r="Q20" s="53" t="str">
        <f>'case 14'!P56</f>
        <v/>
      </c>
      <c r="R20" s="53" t="str">
        <f>'case 14'!Q56</f>
        <v/>
      </c>
      <c r="S20" s="53" t="str">
        <f>'case 14'!R56</f>
        <v/>
      </c>
      <c r="T20" s="53" t="str">
        <f>'case 14'!S56</f>
        <v/>
      </c>
      <c r="U20" s="43">
        <f t="shared" si="0"/>
        <v>0.75090002856734805</v>
      </c>
      <c r="V20" s="43">
        <f t="shared" si="1"/>
        <v>1.4064451620219265</v>
      </c>
      <c r="W20" s="44">
        <f t="shared" si="2"/>
        <v>-2.3847187113414603</v>
      </c>
      <c r="X20" s="43" t="e">
        <f t="shared" si="3"/>
        <v>#DIV/0!</v>
      </c>
      <c r="Y20" s="43">
        <f t="shared" si="4"/>
        <v>0</v>
      </c>
      <c r="Z20" s="44" t="e">
        <f t="shared" si="5"/>
        <v>#DIV/0!</v>
      </c>
    </row>
  </sheetData>
  <mergeCells count="11">
    <mergeCell ref="M3:N3"/>
    <mergeCell ref="C3:D3"/>
    <mergeCell ref="E3:F3"/>
    <mergeCell ref="G3:H3"/>
    <mergeCell ref="I3:J3"/>
    <mergeCell ref="K3:L3"/>
    <mergeCell ref="X4:Z4"/>
    <mergeCell ref="O3:P3"/>
    <mergeCell ref="Q3:R3"/>
    <mergeCell ref="S3:T3"/>
    <mergeCell ref="U4:W4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4" zoomScale="85" zoomScaleNormal="85" workbookViewId="0">
      <selection activeCell="M40" sqref="M40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9" width="9.7109375" style="5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/>
      <c r="C30" s="36"/>
      <c r="D30" s="25"/>
      <c r="E30" s="25"/>
      <c r="F30" s="25">
        <v>0</v>
      </c>
      <c r="G30" s="25">
        <v>0</v>
      </c>
      <c r="H30" s="25"/>
      <c r="I30" s="25"/>
      <c r="J30" s="26"/>
      <c r="K30" s="26"/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/>
      <c r="C31" s="36"/>
      <c r="D31" s="36"/>
      <c r="E31" s="36"/>
      <c r="F31" s="36">
        <v>65.227922346137916</v>
      </c>
      <c r="G31" s="36">
        <v>15002.691361291158</v>
      </c>
      <c r="H31" s="36"/>
      <c r="I31" s="36"/>
      <c r="J31" s="36"/>
      <c r="K31" s="36">
        <v>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/>
      <c r="C32" s="36"/>
      <c r="D32" s="36"/>
      <c r="E32" s="36"/>
      <c r="F32" s="36">
        <v>260.26666666666648</v>
      </c>
      <c r="G32" s="36">
        <v>56738.133333333266</v>
      </c>
      <c r="H32" s="36"/>
      <c r="I32" s="36"/>
      <c r="J32" s="36"/>
      <c r="K32" s="36">
        <v>122000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/>
      <c r="C33" s="36"/>
      <c r="D33" s="36"/>
      <c r="E33" s="36"/>
      <c r="F33" s="36">
        <v>29582.823462702116</v>
      </c>
      <c r="G33" s="36">
        <v>435160.49278646155</v>
      </c>
      <c r="H33" s="36"/>
      <c r="I33" s="36"/>
      <c r="J33" s="36">
        <v>4880</v>
      </c>
      <c r="K33" s="36">
        <v>629520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/>
      <c r="C34" s="36"/>
      <c r="D34" s="36"/>
      <c r="E34" s="36"/>
      <c r="F34" s="36">
        <v>105017.59999999993</v>
      </c>
      <c r="G34" s="36">
        <v>983677.86666666542</v>
      </c>
      <c r="H34" s="36"/>
      <c r="I34" s="36"/>
      <c r="J34" s="36">
        <v>63440</v>
      </c>
      <c r="K34" s="36">
        <v>1093120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/>
      <c r="C35" s="36"/>
      <c r="D35" s="36"/>
      <c r="E35" s="36"/>
      <c r="F35" s="36">
        <v>433733.22600591491</v>
      </c>
      <c r="G35" s="36">
        <v>1332022.1388032564</v>
      </c>
      <c r="H35" s="36"/>
      <c r="I35" s="36"/>
      <c r="J35" s="36">
        <v>468480</v>
      </c>
      <c r="K35" s="36">
        <v>1395680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/>
      <c r="C36" s="36"/>
      <c r="D36" s="36"/>
      <c r="E36" s="36"/>
      <c r="F36" s="36">
        <v>894406.39999999909</v>
      </c>
      <c r="G36" s="36">
        <v>1667918.9333333317</v>
      </c>
      <c r="H36" s="36"/>
      <c r="I36" s="36"/>
      <c r="J36" s="36">
        <v>829600</v>
      </c>
      <c r="K36" s="36">
        <v>1732400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/>
      <c r="C37" s="36"/>
      <c r="D37" s="36"/>
      <c r="E37" s="36"/>
      <c r="F37" s="36">
        <v>1226057.488683051</v>
      </c>
      <c r="G37" s="36">
        <v>2047152.6276655716</v>
      </c>
      <c r="H37" s="36"/>
      <c r="I37" s="36"/>
      <c r="J37" s="36">
        <v>1185840</v>
      </c>
      <c r="K37" s="36">
        <v>2098400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>
        <v>1387095</v>
      </c>
      <c r="C38" s="36">
        <v>2205254</v>
      </c>
      <c r="D38" s="25"/>
      <c r="E38" s="25"/>
      <c r="F38" s="25">
        <v>1544162.1333333321</v>
      </c>
      <c r="G38" s="25">
        <v>2467718.3999999994</v>
      </c>
      <c r="H38" s="25"/>
      <c r="I38" s="25"/>
      <c r="J38" s="36">
        <v>1507920</v>
      </c>
      <c r="K38" s="36">
        <v>2601040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>
        <v>1693441.5</v>
      </c>
      <c r="C39" s="36">
        <v>2668854</v>
      </c>
      <c r="D39" s="25"/>
      <c r="E39" s="25"/>
      <c r="F39" s="25">
        <v>1867413.8045120158</v>
      </c>
      <c r="G39" s="25">
        <v>3056303.7813029252</v>
      </c>
      <c r="H39" s="25"/>
      <c r="I39" s="25"/>
      <c r="J39" s="36">
        <v>1800720</v>
      </c>
      <c r="K39" s="36">
        <v>3167120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">
        <f t="shared" si="2"/>
        <v>-4</v>
      </c>
      <c r="B40" s="36">
        <v>2011653.5</v>
      </c>
      <c r="C40" s="36">
        <v>3179184.5</v>
      </c>
      <c r="D40" s="25"/>
      <c r="E40" s="25"/>
      <c r="F40" s="25">
        <v>2211876.2666666643</v>
      </c>
      <c r="G40" s="25">
        <v>3504100.2666666638</v>
      </c>
      <c r="H40" s="25"/>
      <c r="I40" s="25"/>
      <c r="J40" s="36">
        <v>2093520</v>
      </c>
      <c r="K40" s="36">
        <v>3538000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">
        <f t="shared" si="2"/>
        <v>-3</v>
      </c>
      <c r="B41" s="36">
        <v>2354347</v>
      </c>
      <c r="C41" s="36">
        <v>3544127</v>
      </c>
      <c r="D41" s="25"/>
      <c r="E41" s="25"/>
      <c r="F41" s="25">
        <v>2639738.3017129535</v>
      </c>
      <c r="G41" s="25">
        <v>3647743.64633859</v>
      </c>
      <c r="H41" s="25"/>
      <c r="I41" s="25"/>
      <c r="J41" s="36">
        <v>2454640</v>
      </c>
      <c r="K41" s="36">
        <v>3679520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">
        <f t="shared" si="2"/>
        <v>-2</v>
      </c>
      <c r="B42" s="36">
        <v>2751931.5</v>
      </c>
      <c r="C42" s="36">
        <v>3678390.5</v>
      </c>
      <c r="D42" s="25"/>
      <c r="E42" s="25"/>
      <c r="F42" s="25">
        <v>3050455.4666666649</v>
      </c>
      <c r="G42" s="25">
        <v>3707238.3999999929</v>
      </c>
      <c r="H42" s="25"/>
      <c r="I42" s="25"/>
      <c r="J42" s="36">
        <v>2967040</v>
      </c>
      <c r="K42" s="36">
        <v>3708800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">
        <f t="shared" si="2"/>
        <v>-1</v>
      </c>
      <c r="B43" s="36">
        <v>3158417.5</v>
      </c>
      <c r="C43" s="36">
        <v>3704354</v>
      </c>
      <c r="D43" s="25"/>
      <c r="E43" s="25"/>
      <c r="F43" s="25">
        <v>3397698.6095240097</v>
      </c>
      <c r="G43" s="25">
        <v>3708406.6217418863</v>
      </c>
      <c r="H43" s="25"/>
      <c r="I43" s="25"/>
      <c r="J43" s="36">
        <v>3269600</v>
      </c>
      <c r="K43" s="36">
        <v>3708800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">
        <f t="shared" si="2"/>
        <v>0</v>
      </c>
      <c r="B44" s="36">
        <v>3622758.5</v>
      </c>
      <c r="C44" s="36">
        <v>3708800</v>
      </c>
      <c r="D44" s="25"/>
      <c r="E44" s="25"/>
      <c r="F44" s="25">
        <v>3615103.9999999986</v>
      </c>
      <c r="G44" s="25">
        <v>3708799.9999999912</v>
      </c>
      <c r="H44" s="25"/>
      <c r="I44" s="25"/>
      <c r="J44" s="36">
        <v>3547760</v>
      </c>
      <c r="K44" s="36">
        <v>3708800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">
        <f t="shared" si="2"/>
        <v>1</v>
      </c>
      <c r="B45" s="36">
        <v>3693220</v>
      </c>
      <c r="C45" s="36">
        <v>3708800</v>
      </c>
      <c r="D45" s="25"/>
      <c r="E45" s="25"/>
      <c r="F45" s="25">
        <v>3678790.3915103306</v>
      </c>
      <c r="G45" s="25">
        <v>3708799.9999999912</v>
      </c>
      <c r="H45" s="25"/>
      <c r="I45" s="25"/>
      <c r="J45" s="36">
        <v>3679520</v>
      </c>
      <c r="K45" s="36">
        <v>3708800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">
        <f t="shared" si="2"/>
        <v>2</v>
      </c>
      <c r="B46" s="36">
        <v>3708059</v>
      </c>
      <c r="C46" s="36">
        <v>3708800</v>
      </c>
      <c r="D46" s="25"/>
      <c r="E46" s="25"/>
      <c r="F46" s="25">
        <v>3705286.3999999943</v>
      </c>
      <c r="G46" s="25">
        <v>3708799.9999999912</v>
      </c>
      <c r="H46" s="25"/>
      <c r="I46" s="25"/>
      <c r="J46" s="36">
        <v>3703920</v>
      </c>
      <c r="K46" s="36">
        <v>3708800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">
        <f t="shared" si="2"/>
        <v>3</v>
      </c>
      <c r="B47" s="36">
        <v>3708800</v>
      </c>
      <c r="C47" s="36">
        <v>3708800</v>
      </c>
      <c r="D47" s="25"/>
      <c r="E47" s="25"/>
      <c r="F47" s="25">
        <v>3707888.6599999922</v>
      </c>
      <c r="G47" s="25">
        <v>3708799.9999999912</v>
      </c>
      <c r="H47" s="25"/>
      <c r="I47" s="25"/>
      <c r="J47" s="36">
        <v>3703920</v>
      </c>
      <c r="K47" s="36">
        <v>3708800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">
        <f t="shared" si="2"/>
        <v>4</v>
      </c>
      <c r="B48" s="36">
        <v>3708800</v>
      </c>
      <c r="C48" s="36">
        <v>3708800</v>
      </c>
      <c r="D48" s="25"/>
      <c r="E48" s="25"/>
      <c r="F48" s="25">
        <v>3708799.9999999912</v>
      </c>
      <c r="G48" s="25">
        <v>3708799.9999999912</v>
      </c>
      <c r="H48" s="25"/>
      <c r="I48" s="25"/>
      <c r="J48" s="36">
        <v>3708800</v>
      </c>
      <c r="K48" s="36">
        <v>3708800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">
        <f t="shared" si="2"/>
        <v>5</v>
      </c>
      <c r="B49" s="36">
        <v>3708800</v>
      </c>
      <c r="C49" s="29">
        <v>3708800</v>
      </c>
      <c r="D49" s="25"/>
      <c r="E49" s="25"/>
      <c r="F49" s="25">
        <v>3708799.9999999912</v>
      </c>
      <c r="G49" s="25"/>
      <c r="H49" s="25"/>
      <c r="I49" s="25"/>
      <c r="J49" s="27"/>
      <c r="K49" s="27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">
        <f t="shared" si="2"/>
        <v>6</v>
      </c>
      <c r="B50" s="36">
        <v>3708800</v>
      </c>
      <c r="C50" s="30">
        <v>3708800</v>
      </c>
      <c r="D50" s="25"/>
      <c r="E50" s="25"/>
      <c r="F50" s="25">
        <v>3708799.9999999912</v>
      </c>
      <c r="G50" s="25"/>
      <c r="H50" s="25"/>
      <c r="I50" s="25"/>
      <c r="J50" s="27"/>
      <c r="K50" s="27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>
      <c r="A52" s="35" t="s">
        <v>63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-2.3734282213203213</v>
      </c>
      <c r="C52" s="22">
        <f t="shared" si="3"/>
        <v>-5.1447316556301477</v>
      </c>
      <c r="D52" s="22" t="str">
        <f t="shared" si="3"/>
        <v/>
      </c>
      <c r="E52" s="22" t="str">
        <f t="shared" si="3"/>
        <v/>
      </c>
      <c r="F52" s="22">
        <f t="shared" si="3"/>
        <v>-3.0941330126999063</v>
      </c>
      <c r="G52" s="22">
        <f t="shared" si="3"/>
        <v>-5.7628026168985622</v>
      </c>
      <c r="H52" s="22" t="str">
        <f t="shared" si="3"/>
        <v/>
      </c>
      <c r="I52" s="22" t="str">
        <f t="shared" si="3"/>
        <v/>
      </c>
      <c r="J52" s="22">
        <f t="shared" si="3"/>
        <v>-2.704336290146657</v>
      </c>
      <c r="K52" s="22">
        <f t="shared" si="3"/>
        <v>-6.0087453102403696</v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58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5">
        <v>3708800</v>
      </c>
      <c r="C55" s="54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0"/>
  <sheetViews>
    <sheetView topLeftCell="A28" zoomScale="70" zoomScaleNormal="70" workbookViewId="0">
      <selection activeCell="K59" sqref="K59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47.999999999999979</v>
      </c>
      <c r="G30" s="36">
        <v>255.99999999999983</v>
      </c>
      <c r="H30" s="36"/>
      <c r="I30" s="36"/>
      <c r="J30" s="36"/>
      <c r="K30" s="36">
        <v>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524.74684385381977</v>
      </c>
      <c r="G31" s="36">
        <v>4266.4268040461748</v>
      </c>
      <c r="H31" s="36"/>
      <c r="I31" s="36"/>
      <c r="J31" s="36"/>
      <c r="K31" s="36">
        <v>5400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4" si="0">A31+1</f>
        <v>-12</v>
      </c>
      <c r="B32" s="36"/>
      <c r="C32" s="36"/>
      <c r="D32" s="36"/>
      <c r="E32" s="36"/>
      <c r="F32" s="36">
        <v>1823.9999999999975</v>
      </c>
      <c r="G32" s="36">
        <v>13935.999999999991</v>
      </c>
      <c r="H32" s="36"/>
      <c r="I32" s="36"/>
      <c r="J32" s="36">
        <v>0</v>
      </c>
      <c r="K32" s="36">
        <v>32400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9223.4886212624569</v>
      </c>
      <c r="G33" s="36">
        <v>43683.958420175921</v>
      </c>
      <c r="H33" s="36"/>
      <c r="I33" s="36"/>
      <c r="J33" s="36">
        <v>6600</v>
      </c>
      <c r="K33" s="36">
        <v>63000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24127.999999999993</v>
      </c>
      <c r="G34" s="36">
        <v>88287.999999999942</v>
      </c>
      <c r="H34" s="36"/>
      <c r="I34" s="36"/>
      <c r="J34" s="36">
        <v>21000</v>
      </c>
      <c r="K34" s="36">
        <v>121800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52293.980539360462</v>
      </c>
      <c r="G35" s="36">
        <v>133817.44646435569</v>
      </c>
      <c r="H35" s="36"/>
      <c r="I35" s="36"/>
      <c r="J35" s="36">
        <v>47400</v>
      </c>
      <c r="K35" s="36">
        <v>165000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89887.999999999942</v>
      </c>
      <c r="G36" s="36">
        <v>181023.99999999988</v>
      </c>
      <c r="H36" s="36"/>
      <c r="I36" s="36"/>
      <c r="J36" s="36">
        <v>84000</v>
      </c>
      <c r="K36" s="36">
        <v>202800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127847.55920560718</v>
      </c>
      <c r="G37" s="36">
        <v>224175.27370150614</v>
      </c>
      <c r="H37" s="36"/>
      <c r="I37" s="36"/>
      <c r="J37" s="36">
        <v>131400</v>
      </c>
      <c r="K37" s="36">
        <v>247800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>
        <v>188328</v>
      </c>
      <c r="C38" s="36">
        <v>258123.545454545</v>
      </c>
      <c r="D38" s="36"/>
      <c r="E38" s="36"/>
      <c r="F38" s="36">
        <v>167087.99999999988</v>
      </c>
      <c r="G38" s="36">
        <v>267023.99999999971</v>
      </c>
      <c r="H38" s="36"/>
      <c r="I38" s="36"/>
      <c r="J38" s="36">
        <v>169800</v>
      </c>
      <c r="K38" s="36">
        <v>299400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>
        <v>225172.454545455</v>
      </c>
      <c r="C39" s="36">
        <v>317896</v>
      </c>
      <c r="D39" s="36"/>
      <c r="E39" s="36"/>
      <c r="F39" s="36">
        <v>205001.50287061374</v>
      </c>
      <c r="G39" s="36">
        <v>313644.44820499077</v>
      </c>
      <c r="H39" s="36"/>
      <c r="I39" s="36"/>
      <c r="J39" s="36">
        <v>207600</v>
      </c>
      <c r="K39" s="36">
        <v>336600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>
        <v>260740.454545455</v>
      </c>
      <c r="C40" s="36">
        <v>350594</v>
      </c>
      <c r="D40" s="36"/>
      <c r="E40" s="36"/>
      <c r="F40" s="36">
        <v>242207.99999999985</v>
      </c>
      <c r="G40" s="36">
        <v>357183.99999999988</v>
      </c>
      <c r="H40" s="36"/>
      <c r="I40" s="36"/>
      <c r="J40" s="36">
        <v>249600</v>
      </c>
      <c r="K40" s="36">
        <v>394200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36">
        <v>296308.454545455</v>
      </c>
      <c r="C41" s="36">
        <v>379987</v>
      </c>
      <c r="D41" s="36"/>
      <c r="E41" s="36"/>
      <c r="F41" s="36">
        <v>278792.86691573646</v>
      </c>
      <c r="G41" s="36">
        <v>394532.19132369681</v>
      </c>
      <c r="H41" s="36"/>
      <c r="I41" s="36"/>
      <c r="J41" s="36">
        <v>285000</v>
      </c>
      <c r="K41" s="36">
        <v>415200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36">
        <v>331056</v>
      </c>
      <c r="C42" s="36">
        <v>406569.772727273</v>
      </c>
      <c r="D42" s="36"/>
      <c r="E42" s="36"/>
      <c r="F42" s="36">
        <v>313807.99999999983</v>
      </c>
      <c r="G42" s="36">
        <v>422431.99999999959</v>
      </c>
      <c r="H42" s="36"/>
      <c r="I42" s="36"/>
      <c r="J42" s="36">
        <v>318600</v>
      </c>
      <c r="K42" s="36">
        <v>438000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36">
        <v>361972.454545455</v>
      </c>
      <c r="C43" s="36">
        <v>430828.454545455</v>
      </c>
      <c r="D43" s="36"/>
      <c r="E43" s="36"/>
      <c r="F43" s="36">
        <v>347330.25609249441</v>
      </c>
      <c r="G43" s="36">
        <v>439349.29846934101</v>
      </c>
      <c r="H43" s="36"/>
      <c r="I43" s="36"/>
      <c r="J43" s="36">
        <v>345600</v>
      </c>
      <c r="K43" s="36">
        <v>448200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36">
        <v>389059.545454545</v>
      </c>
      <c r="C44" s="36">
        <v>445420.454545455</v>
      </c>
      <c r="D44" s="36"/>
      <c r="E44" s="36"/>
      <c r="F44" s="36">
        <v>376831.99999999959</v>
      </c>
      <c r="G44" s="36">
        <v>449151.99999999977</v>
      </c>
      <c r="H44" s="36"/>
      <c r="I44" s="36"/>
      <c r="J44" s="36">
        <v>387600</v>
      </c>
      <c r="K44" s="36">
        <v>454200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36">
        <v>409852.454545455</v>
      </c>
      <c r="C45" s="36">
        <v>451622.227272727</v>
      </c>
      <c r="D45" s="36"/>
      <c r="E45" s="36"/>
      <c r="F45" s="36">
        <v>400798.57982433436</v>
      </c>
      <c r="G45" s="36">
        <v>452985.78061969375</v>
      </c>
      <c r="H45" s="36"/>
      <c r="I45" s="36"/>
      <c r="J45" s="36">
        <v>402000</v>
      </c>
      <c r="K45" s="36">
        <v>454200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36">
        <v>427636.454545455</v>
      </c>
      <c r="C46" s="36">
        <v>454358.227272727</v>
      </c>
      <c r="D46" s="36"/>
      <c r="E46" s="36"/>
      <c r="F46" s="36">
        <v>419599.99999999953</v>
      </c>
      <c r="G46" s="36">
        <v>454896.00000000006</v>
      </c>
      <c r="H46" s="36"/>
      <c r="I46" s="36"/>
      <c r="J46" s="36">
        <v>423000</v>
      </c>
      <c r="K46" s="36">
        <v>456000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36">
        <v>437577.772727273</v>
      </c>
      <c r="C47" s="36">
        <v>455452.454545455</v>
      </c>
      <c r="D47" s="36"/>
      <c r="E47" s="36"/>
      <c r="F47" s="36">
        <v>433420.08989177929</v>
      </c>
      <c r="G47" s="36">
        <v>455636.14150943374</v>
      </c>
      <c r="H47" s="36"/>
      <c r="I47" s="36"/>
      <c r="J47" s="36">
        <v>435000</v>
      </c>
      <c r="K47" s="36">
        <v>456000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36">
        <v>444964.454545455</v>
      </c>
      <c r="C48" s="36">
        <v>456000</v>
      </c>
      <c r="D48" s="36"/>
      <c r="E48" s="36"/>
      <c r="F48" s="36">
        <v>443055.99999999977</v>
      </c>
      <c r="G48" s="36">
        <v>455935.99999999965</v>
      </c>
      <c r="H48" s="36"/>
      <c r="I48" s="36"/>
      <c r="J48" s="36">
        <v>444000</v>
      </c>
      <c r="K48" s="36">
        <v>456000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>
        <v>450163.545454545</v>
      </c>
      <c r="C49" s="29">
        <v>456000</v>
      </c>
      <c r="D49" s="36"/>
      <c r="E49" s="36"/>
      <c r="F49" s="36">
        <v>449196.92919495614</v>
      </c>
      <c r="G49" s="36"/>
      <c r="H49" s="36"/>
      <c r="I49" s="36"/>
      <c r="J49" s="36">
        <v>450000</v>
      </c>
      <c r="K49" s="36">
        <v>456000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>
        <v>454267.545454545</v>
      </c>
      <c r="C50" s="30">
        <v>456000</v>
      </c>
      <c r="D50" s="36"/>
      <c r="E50" s="36"/>
      <c r="F50" s="36">
        <v>452591.99999999971</v>
      </c>
      <c r="G50" s="36"/>
      <c r="H50" s="36"/>
      <c r="I50" s="36"/>
      <c r="J50" s="36">
        <v>453600</v>
      </c>
      <c r="K50" s="36">
        <v>456000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7</v>
      </c>
      <c r="B51" s="36"/>
      <c r="C51" s="30"/>
      <c r="D51" s="36"/>
      <c r="E51" s="36"/>
      <c r="F51" s="36"/>
      <c r="G51" s="36"/>
      <c r="H51" s="36"/>
      <c r="I51" s="36"/>
      <c r="J51" s="36">
        <v>455400</v>
      </c>
      <c r="K51" s="36">
        <v>456000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8</v>
      </c>
      <c r="B52" s="36"/>
      <c r="C52" s="30"/>
      <c r="D52" s="36"/>
      <c r="E52" s="36"/>
      <c r="F52" s="36"/>
      <c r="G52" s="36"/>
      <c r="H52" s="36"/>
      <c r="I52" s="36"/>
      <c r="J52" s="36">
        <v>455400</v>
      </c>
      <c r="K52" s="36">
        <v>456000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9</v>
      </c>
      <c r="B53" s="36"/>
      <c r="C53" s="30"/>
      <c r="D53" s="36"/>
      <c r="E53" s="36"/>
      <c r="F53" s="36"/>
      <c r="G53" s="36"/>
      <c r="H53" s="36"/>
      <c r="I53" s="36"/>
      <c r="J53" s="36">
        <v>456000</v>
      </c>
      <c r="K53" s="3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10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18"/>
      <c r="M54" s="18"/>
      <c r="N54" s="36"/>
      <c r="O54" s="36"/>
      <c r="P54" s="18"/>
      <c r="Q54" s="18"/>
      <c r="R54" s="36"/>
      <c r="S54" s="36"/>
      <c r="T54" s="36"/>
      <c r="U54" s="36"/>
    </row>
    <row r="55" spans="1:43">
      <c r="A55" s="35" t="s">
        <v>63</v>
      </c>
      <c r="B55" s="22">
        <f t="shared" ref="B55:U55" si="1">IF(OR(MIN(B$30:B$54)&gt;$B57*$B$58,SUM(B$30:B$54)=0),"",(LOG10(($B57*$B$58)/INDEX(B$30:B$54,MATCH($B57*$B$58,B$30:B$54)))/LOG10(INDEX(B$30:B$54,MATCH($B57*$B$58,B$30:B$54))/INDEX(B$30:B$54,1+MATCH($B57*$B$58,B$30:B$54))))*(INDEX($A$30:$A$54,MATCH($B57*$B$58,B$30:B$54))-INDEX($A$30:$A$54,1+MATCH($B57*$B$58,B$30:B$54)))+INDEX($A$30:$A$54,MATCH($B57*$B$58,B$30:B$54)))</f>
        <v>-2.3288918027572079</v>
      </c>
      <c r="C55" s="22">
        <f t="shared" si="1"/>
        <v>-4.9581880584074103</v>
      </c>
      <c r="D55" s="22" t="str">
        <f t="shared" si="1"/>
        <v/>
      </c>
      <c r="E55" s="22" t="str">
        <f t="shared" si="1"/>
        <v/>
      </c>
      <c r="F55" s="22">
        <f t="shared" si="1"/>
        <v>-1.832143698825764</v>
      </c>
      <c r="G55" s="22">
        <f t="shared" si="1"/>
        <v>-4.8649302935941066</v>
      </c>
      <c r="H55" s="22" t="str">
        <f t="shared" si="1"/>
        <v/>
      </c>
      <c r="I55" s="22" t="str">
        <f t="shared" si="1"/>
        <v/>
      </c>
      <c r="J55" s="22">
        <f t="shared" si="1"/>
        <v>-1.9768706950693944</v>
      </c>
      <c r="K55" s="22">
        <f t="shared" si="1"/>
        <v>-5.4532084053652667</v>
      </c>
      <c r="L55" s="22" t="str">
        <f t="shared" si="1"/>
        <v/>
      </c>
      <c r="M55" s="22" t="str">
        <f t="shared" si="1"/>
        <v/>
      </c>
      <c r="N55" s="22" t="str">
        <f t="shared" si="1"/>
        <v/>
      </c>
      <c r="O55" s="22" t="str">
        <f t="shared" si="1"/>
        <v/>
      </c>
      <c r="P55" s="22" t="str">
        <f t="shared" si="1"/>
        <v/>
      </c>
      <c r="Q55" s="22" t="str">
        <f t="shared" si="1"/>
        <v/>
      </c>
      <c r="R55" s="22" t="str">
        <f t="shared" si="1"/>
        <v/>
      </c>
      <c r="S55" s="22" t="str">
        <f t="shared" si="1"/>
        <v/>
      </c>
      <c r="T55" s="22" t="str">
        <f t="shared" si="1"/>
        <v/>
      </c>
      <c r="U55" s="22" t="str">
        <f t="shared" si="1"/>
        <v/>
      </c>
      <c r="W55" s="35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</row>
    <row r="56" spans="1:43">
      <c r="A56" s="35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43">
      <c r="A57" s="24" t="s">
        <v>58</v>
      </c>
      <c r="B57" s="16">
        <v>0.7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43">
      <c r="A58" s="15" t="s">
        <v>0</v>
      </c>
      <c r="B58" s="55">
        <v>456000</v>
      </c>
      <c r="C58" s="54" t="s">
        <v>1</v>
      </c>
      <c r="D58" s="34"/>
      <c r="E58" s="34"/>
      <c r="F58" s="34"/>
      <c r="G58" s="34"/>
      <c r="H58" s="34"/>
      <c r="I58" s="34"/>
      <c r="R58" s="31"/>
      <c r="S58" s="31"/>
    </row>
    <row r="59" spans="1:43">
      <c r="D59" s="34"/>
      <c r="E59" s="34"/>
      <c r="F59" s="34"/>
      <c r="G59" s="34"/>
      <c r="H59" s="34"/>
      <c r="I59" s="34"/>
    </row>
    <row r="60" spans="1:43" ht="54" customHeight="1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34"/>
      <c r="E101" s="34"/>
      <c r="F101" s="34"/>
      <c r="G101" s="34"/>
      <c r="H101" s="34"/>
      <c r="I101" s="34"/>
    </row>
    <row r="102" spans="2:21">
      <c r="D102" s="34"/>
      <c r="E102" s="34"/>
      <c r="F102" s="34"/>
      <c r="G102" s="34"/>
      <c r="H102" s="34"/>
      <c r="I102" s="34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2:21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2:21">
      <c r="D109" s="12"/>
      <c r="E109" s="12"/>
      <c r="F109" s="12"/>
      <c r="G109" s="12"/>
      <c r="H109" s="12"/>
      <c r="I109" s="12"/>
      <c r="N109" s="13"/>
      <c r="O109" s="13"/>
    </row>
    <row r="110" spans="2:21">
      <c r="B110" s="14"/>
      <c r="C110" s="14"/>
      <c r="D110" s="12"/>
      <c r="E110" s="12"/>
      <c r="F110" s="12"/>
      <c r="G110" s="12"/>
      <c r="H110" s="12"/>
      <c r="I110" s="12"/>
      <c r="L110" s="14"/>
      <c r="M110" s="14"/>
      <c r="R110" s="14"/>
      <c r="S110" s="14"/>
      <c r="T110" s="14"/>
      <c r="U110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27" zoomScale="70" zoomScaleNormal="70" workbookViewId="0">
      <selection activeCell="J30" sqref="J30:K57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5</v>
      </c>
      <c r="B30" s="36">
        <v>3648646</v>
      </c>
      <c r="C30" s="36">
        <v>5789601</v>
      </c>
      <c r="D30" s="36"/>
      <c r="E30" s="36"/>
      <c r="F30" s="36">
        <v>5862228.8546310123</v>
      </c>
      <c r="G30" s="36">
        <v>12356436.464489894</v>
      </c>
      <c r="H30" s="36"/>
      <c r="I30" s="36"/>
      <c r="J30" s="36">
        <v>3682840</v>
      </c>
      <c r="K30" s="36">
        <v>11668590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6</v>
      </c>
      <c r="B31" s="36">
        <v>6426180</v>
      </c>
      <c r="C31" s="36">
        <v>8954120</v>
      </c>
      <c r="D31" s="36"/>
      <c r="E31" s="36"/>
      <c r="F31" s="36">
        <v>8139827.9999999963</v>
      </c>
      <c r="G31" s="36">
        <v>13758789.599999985</v>
      </c>
      <c r="H31" s="36"/>
      <c r="I31" s="36"/>
      <c r="J31" s="36">
        <v>6426180</v>
      </c>
      <c r="K31" s="36">
        <v>13077840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7" si="0">A31+1</f>
        <v>7</v>
      </c>
      <c r="B32" s="36">
        <v>8875270.5</v>
      </c>
      <c r="C32" s="36">
        <v>12504789</v>
      </c>
      <c r="D32" s="36"/>
      <c r="E32" s="36"/>
      <c r="F32" s="36">
        <v>10146648.727684954</v>
      </c>
      <c r="G32" s="36">
        <v>15294627.438046422</v>
      </c>
      <c r="H32" s="36"/>
      <c r="I32" s="36"/>
      <c r="J32" s="36">
        <v>9150730</v>
      </c>
      <c r="K32" s="36">
        <v>14637410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8</v>
      </c>
      <c r="B33" s="36">
        <v>11053060</v>
      </c>
      <c r="C33" s="36">
        <v>15579905</v>
      </c>
      <c r="D33" s="36"/>
      <c r="E33" s="36"/>
      <c r="F33" s="36">
        <v>12003051.999999991</v>
      </c>
      <c r="G33" s="36">
        <v>16847865.599999994</v>
      </c>
      <c r="H33" s="36"/>
      <c r="I33" s="36"/>
      <c r="J33" s="36">
        <v>11443110</v>
      </c>
      <c r="K33" s="36">
        <v>16366090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9</v>
      </c>
      <c r="B34" s="36">
        <v>13180775</v>
      </c>
      <c r="C34" s="36">
        <v>17914720</v>
      </c>
      <c r="D34" s="36"/>
      <c r="E34" s="36"/>
      <c r="F34" s="36">
        <v>13675279.971621765</v>
      </c>
      <c r="G34" s="36">
        <v>18581450.526495345</v>
      </c>
      <c r="H34" s="36"/>
      <c r="I34" s="36"/>
      <c r="J34" s="36">
        <v>12852360</v>
      </c>
      <c r="K34" s="36">
        <v>18752420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10</v>
      </c>
      <c r="B35" s="36">
        <v>15015795</v>
      </c>
      <c r="C35" s="36">
        <v>19878275</v>
      </c>
      <c r="D35" s="36"/>
      <c r="E35" s="36"/>
      <c r="F35" s="36">
        <v>15215390.399999991</v>
      </c>
      <c r="G35" s="36">
        <v>19951973.599999975</v>
      </c>
      <c r="H35" s="36"/>
      <c r="I35" s="36"/>
      <c r="J35" s="36">
        <v>14618620</v>
      </c>
      <c r="K35" s="36">
        <v>20311990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11</v>
      </c>
      <c r="B36" s="36">
        <v>16879410</v>
      </c>
      <c r="C36" s="36">
        <v>20842240</v>
      </c>
      <c r="D36" s="36"/>
      <c r="E36" s="36"/>
      <c r="F36" s="36">
        <v>16686382.432192253</v>
      </c>
      <c r="G36" s="36">
        <v>20666457.80573374</v>
      </c>
      <c r="H36" s="36"/>
      <c r="I36" s="36"/>
      <c r="J36" s="36">
        <v>16422460</v>
      </c>
      <c r="K36" s="36">
        <v>21101170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12</v>
      </c>
      <c r="B37" s="36">
        <v>18550270</v>
      </c>
      <c r="C37" s="36">
        <v>21220720</v>
      </c>
      <c r="D37" s="36"/>
      <c r="E37" s="36"/>
      <c r="F37" s="36">
        <v>17993303.999999996</v>
      </c>
      <c r="G37" s="36">
        <v>21070354.400000021</v>
      </c>
      <c r="H37" s="36"/>
      <c r="I37" s="36"/>
      <c r="J37" s="36">
        <v>17568650</v>
      </c>
      <c r="K37" s="36">
        <v>21401810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13</v>
      </c>
      <c r="B38" s="36">
        <v>19664145</v>
      </c>
      <c r="C38" s="36">
        <v>21377755</v>
      </c>
      <c r="D38" s="36"/>
      <c r="E38" s="36"/>
      <c r="F38" s="36">
        <v>19099860.426218636</v>
      </c>
      <c r="G38" s="36">
        <v>21190122.209782105</v>
      </c>
      <c r="H38" s="36"/>
      <c r="I38" s="36"/>
      <c r="J38" s="36">
        <v>19015480</v>
      </c>
      <c r="K38" s="36">
        <v>21439390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14</v>
      </c>
      <c r="B39" s="36">
        <v>20513825</v>
      </c>
      <c r="C39" s="36">
        <v>21420600</v>
      </c>
      <c r="D39" s="36"/>
      <c r="E39" s="36"/>
      <c r="F39" s="36">
        <v>19989553.599999983</v>
      </c>
      <c r="G39" s="36">
        <v>21315376.000000015</v>
      </c>
      <c r="H39" s="36"/>
      <c r="I39" s="36"/>
      <c r="J39" s="36">
        <v>20030140</v>
      </c>
      <c r="K39" s="36">
        <v>21721240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15</v>
      </c>
      <c r="B40" s="36">
        <v>21056465</v>
      </c>
      <c r="C40" s="36">
        <v>21449195</v>
      </c>
      <c r="D40" s="36"/>
      <c r="E40" s="36"/>
      <c r="F40" s="36">
        <v>20573443.227953527</v>
      </c>
      <c r="G40" s="36">
        <v>21852050.818260841</v>
      </c>
      <c r="H40" s="36"/>
      <c r="I40" s="36"/>
      <c r="J40" s="36">
        <v>20838110</v>
      </c>
      <c r="K40" s="36">
        <v>22961380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16</v>
      </c>
      <c r="B41" s="36">
        <v>21306315</v>
      </c>
      <c r="C41" s="29">
        <v>21677670</v>
      </c>
      <c r="D41" s="36"/>
      <c r="E41" s="36"/>
      <c r="F41" s="36">
        <v>21134992</v>
      </c>
      <c r="G41" s="36">
        <v>22886219.999999974</v>
      </c>
      <c r="H41" s="36"/>
      <c r="I41" s="36"/>
      <c r="J41" s="36">
        <v>21458180</v>
      </c>
      <c r="K41" s="36">
        <v>24558530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17</v>
      </c>
      <c r="B42" s="36">
        <v>21606230</v>
      </c>
      <c r="C42" s="30">
        <v>22698730</v>
      </c>
      <c r="D42" s="36"/>
      <c r="E42" s="36"/>
      <c r="F42" s="36">
        <v>21871326.403276611</v>
      </c>
      <c r="G42" s="36">
        <v>25023169.519836508</v>
      </c>
      <c r="H42" s="36"/>
      <c r="I42" s="36"/>
      <c r="J42" s="36">
        <v>22190990</v>
      </c>
      <c r="K42" s="36">
        <v>28241370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18</v>
      </c>
      <c r="B43" s="36">
        <v>22127495</v>
      </c>
      <c r="C43" s="32">
        <v>24583720</v>
      </c>
      <c r="D43" s="36"/>
      <c r="E43" s="36"/>
      <c r="F43" s="36">
        <v>22827595.199999988</v>
      </c>
      <c r="G43" s="36">
        <v>28096311.199999973</v>
      </c>
      <c r="H43" s="36"/>
      <c r="I43" s="36"/>
      <c r="J43" s="36">
        <v>23393550</v>
      </c>
      <c r="K43" s="36">
        <v>32356380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19</v>
      </c>
      <c r="B44" s="36">
        <v>23162805</v>
      </c>
      <c r="C44" s="30">
        <v>28375170</v>
      </c>
      <c r="D44" s="36"/>
      <c r="E44" s="36"/>
      <c r="F44" s="36">
        <v>24295469.55143185</v>
      </c>
      <c r="G44" s="36">
        <v>31867412.653530467</v>
      </c>
      <c r="H44" s="36"/>
      <c r="I44" s="36"/>
      <c r="J44" s="36">
        <v>24765220</v>
      </c>
      <c r="K44" s="36">
        <v>36095590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20</v>
      </c>
      <c r="B45" s="36">
        <v>25019295</v>
      </c>
      <c r="C45" s="30">
        <v>33658880</v>
      </c>
      <c r="D45" s="36"/>
      <c r="E45" s="36"/>
      <c r="F45" s="36">
        <v>26164699.199999981</v>
      </c>
      <c r="G45" s="36">
        <v>35625839.999999963</v>
      </c>
      <c r="H45" s="36"/>
      <c r="I45" s="36"/>
      <c r="J45" s="36">
        <v>26832120</v>
      </c>
      <c r="K45" s="36">
        <v>39327470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21</v>
      </c>
      <c r="B46" s="36">
        <v>27639680</v>
      </c>
      <c r="C46" s="30">
        <v>38207195</v>
      </c>
      <c r="D46" s="36"/>
      <c r="E46" s="36"/>
      <c r="F46" s="36">
        <v>28346890.776730236</v>
      </c>
      <c r="G46" s="36">
        <v>38644711.271381535</v>
      </c>
      <c r="H46" s="36"/>
      <c r="I46" s="36"/>
      <c r="J46" s="36">
        <v>29256030</v>
      </c>
      <c r="K46" s="36">
        <v>40962200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22</v>
      </c>
      <c r="B47" s="36">
        <v>30702860</v>
      </c>
      <c r="C47" s="30">
        <v>40841925</v>
      </c>
      <c r="D47" s="36"/>
      <c r="E47" s="36"/>
      <c r="F47" s="36">
        <v>30717891.999999966</v>
      </c>
      <c r="G47" s="36">
        <v>40763777.599999957</v>
      </c>
      <c r="H47" s="36"/>
      <c r="I47" s="36"/>
      <c r="J47" s="36">
        <v>31886630</v>
      </c>
      <c r="K47" s="36">
        <v>42145970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23</v>
      </c>
      <c r="B48" s="36">
        <v>33787415</v>
      </c>
      <c r="C48" s="30">
        <v>42062960</v>
      </c>
      <c r="D48" s="36"/>
      <c r="E48" s="36"/>
      <c r="F48" s="36">
        <v>33124478.338390026</v>
      </c>
      <c r="G48" s="36">
        <v>41836638.764865093</v>
      </c>
      <c r="H48" s="36"/>
      <c r="I48" s="36"/>
      <c r="J48" s="36">
        <v>33634100</v>
      </c>
      <c r="K48" s="36">
        <v>42521770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24</v>
      </c>
      <c r="B49" s="36">
        <v>36457865</v>
      </c>
      <c r="C49" s="30">
        <v>42584130</v>
      </c>
      <c r="D49" s="36"/>
      <c r="E49" s="36"/>
      <c r="F49" s="36">
        <v>35379315.199999966</v>
      </c>
      <c r="G49" s="36">
        <v>42423310.400000013</v>
      </c>
      <c r="H49" s="36"/>
      <c r="I49" s="36"/>
      <c r="J49" s="36">
        <v>36584130</v>
      </c>
      <c r="K49" s="36">
        <v>42690880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25</v>
      </c>
      <c r="B50" s="36">
        <v>38642770</v>
      </c>
      <c r="C50" s="30">
        <v>42784105</v>
      </c>
      <c r="D50" s="36"/>
      <c r="E50" s="36"/>
      <c r="F50" s="36">
        <v>37300829.270223811</v>
      </c>
      <c r="G50" s="36">
        <v>42650094.650889702</v>
      </c>
      <c r="H50" s="36"/>
      <c r="I50" s="36"/>
      <c r="J50" s="36">
        <v>38463130</v>
      </c>
      <c r="K50" s="36">
        <v>42766040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26</v>
      </c>
      <c r="B51" s="36">
        <v>40077935</v>
      </c>
      <c r="C51" s="30">
        <v>42841200</v>
      </c>
      <c r="D51" s="36"/>
      <c r="E51" s="36"/>
      <c r="F51" s="36">
        <v>38881771.199999996</v>
      </c>
      <c r="G51" s="36">
        <v>42763033.600000031</v>
      </c>
      <c r="H51" s="36"/>
      <c r="I51" s="36"/>
      <c r="J51" s="36">
        <v>39477790</v>
      </c>
      <c r="K51" s="36">
        <v>42841200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27</v>
      </c>
      <c r="B52" s="36">
        <v>41306095</v>
      </c>
      <c r="C52" s="30">
        <v>42841200</v>
      </c>
      <c r="D52" s="36"/>
      <c r="E52" s="36"/>
      <c r="F52" s="36">
        <v>40092278.378508195</v>
      </c>
      <c r="G52" s="36">
        <v>42808928.6988848</v>
      </c>
      <c r="H52" s="36"/>
      <c r="I52" s="36"/>
      <c r="J52" s="36">
        <v>41056150</v>
      </c>
      <c r="K52" s="36">
        <v>42841200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28</v>
      </c>
      <c r="B53" s="36">
        <v>42027240</v>
      </c>
      <c r="C53" s="30">
        <v>42841200</v>
      </c>
      <c r="D53" s="36"/>
      <c r="E53" s="36"/>
      <c r="F53" s="36">
        <v>40996773.599999979</v>
      </c>
      <c r="G53" s="36">
        <v>42827671.200000048</v>
      </c>
      <c r="H53" s="36"/>
      <c r="I53" s="36"/>
      <c r="J53" s="36">
        <v>41338000</v>
      </c>
      <c r="K53" s="36">
        <v>42841200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29</v>
      </c>
      <c r="B54" s="36">
        <v>42412750</v>
      </c>
      <c r="C54" s="30">
        <v>42841200</v>
      </c>
      <c r="D54" s="36"/>
      <c r="E54" s="36"/>
      <c r="F54" s="36">
        <v>41625136.008588552</v>
      </c>
      <c r="G54" s="36"/>
      <c r="H54" s="36"/>
      <c r="I54" s="36"/>
      <c r="J54" s="36">
        <v>42089600</v>
      </c>
      <c r="K54" s="36">
        <v>42841200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30</v>
      </c>
      <c r="B55" s="36">
        <v>42591255</v>
      </c>
      <c r="C55" s="30">
        <v>42841200</v>
      </c>
      <c r="D55" s="36"/>
      <c r="E55" s="36"/>
      <c r="F55" s="36">
        <v>42058032.799999975</v>
      </c>
      <c r="G55" s="36"/>
      <c r="H55" s="36"/>
      <c r="I55" s="36"/>
      <c r="J55" s="36">
        <v>42315080</v>
      </c>
      <c r="K55" s="36">
        <v>42841200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31</v>
      </c>
      <c r="B56" s="36"/>
      <c r="C56" s="30"/>
      <c r="D56" s="36"/>
      <c r="E56" s="36"/>
      <c r="F56" s="36">
        <v>42343751.202935301</v>
      </c>
      <c r="G56" s="36"/>
      <c r="H56" s="36"/>
      <c r="I56" s="36"/>
      <c r="J56" s="36">
        <v>42521770</v>
      </c>
      <c r="K56" s="36">
        <v>42841200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32</v>
      </c>
      <c r="B57" s="36"/>
      <c r="C57" s="30"/>
      <c r="D57" s="36"/>
      <c r="E57" s="36"/>
      <c r="F57" s="36">
        <v>42507489.599999979</v>
      </c>
      <c r="G57" s="36"/>
      <c r="H57" s="36"/>
      <c r="I57" s="36"/>
      <c r="J57" s="36">
        <v>42690880</v>
      </c>
      <c r="K57" s="36">
        <v>42841200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>
      <c r="A59" s="35" t="s">
        <v>63</v>
      </c>
      <c r="B59" s="22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>21.776120468082503</v>
      </c>
      <c r="C59" s="22">
        <f t="shared" si="1"/>
        <v>19.32390520484967</v>
      </c>
      <c r="D59" s="22" t="str">
        <f t="shared" si="1"/>
        <v/>
      </c>
      <c r="E59" s="22" t="str">
        <f t="shared" si="1"/>
        <v/>
      </c>
      <c r="F59" s="22">
        <f t="shared" si="1"/>
        <v>21.70097608317263</v>
      </c>
      <c r="G59" s="22">
        <f t="shared" si="1"/>
        <v>18.517580561789583</v>
      </c>
      <c r="H59" s="22" t="str">
        <f t="shared" si="1"/>
        <v/>
      </c>
      <c r="I59" s="22" t="str">
        <f t="shared" si="1"/>
        <v/>
      </c>
      <c r="J59" s="22">
        <f t="shared" si="1"/>
        <v>21.287332079056849</v>
      </c>
      <c r="K59" s="22">
        <f t="shared" si="1"/>
        <v>17.441375781649665</v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43">
      <c r="A61" s="24" t="s">
        <v>58</v>
      </c>
      <c r="B61" s="16">
        <v>0.7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43">
      <c r="A62" s="15" t="s">
        <v>0</v>
      </c>
      <c r="B62" s="55">
        <v>42841200</v>
      </c>
      <c r="C62" s="54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>
      <c r="D63" s="34"/>
      <c r="E63" s="34"/>
      <c r="F63" s="34"/>
      <c r="G63" s="34"/>
      <c r="H63" s="34"/>
      <c r="I63" s="34"/>
    </row>
    <row r="64" spans="1:43" ht="54" customHeight="1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N113" s="13"/>
      <c r="O113" s="13"/>
    </row>
    <row r="114" spans="2:21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0"/>
  <sheetViews>
    <sheetView topLeftCell="A22" zoomScale="70" zoomScaleNormal="70" workbookViewId="0">
      <selection activeCell="J30" sqref="J30:K49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>
        <v>0</v>
      </c>
      <c r="G30" s="36">
        <v>1723919.9999999988</v>
      </c>
      <c r="H30" s="36"/>
      <c r="I30" s="36"/>
      <c r="J30" s="36">
        <v>0</v>
      </c>
      <c r="K30" s="36">
        <v>3265000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>
        <v>105897</v>
      </c>
      <c r="C31" s="36">
        <v>208437.6</v>
      </c>
      <c r="D31" s="36"/>
      <c r="E31" s="36"/>
      <c r="F31" s="36">
        <v>52789.474678362567</v>
      </c>
      <c r="G31" s="36">
        <v>4473294.0221833438</v>
      </c>
      <c r="H31" s="36"/>
      <c r="I31" s="36"/>
      <c r="J31" s="36">
        <v>0</v>
      </c>
      <c r="K31" s="36">
        <v>6551766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3" si="0">A31+1</f>
        <v>0</v>
      </c>
      <c r="B32" s="36">
        <v>225987</v>
      </c>
      <c r="C32" s="36">
        <v>3181151</v>
      </c>
      <c r="D32" s="36"/>
      <c r="E32" s="36"/>
      <c r="F32" s="36">
        <v>202865.33333333328</v>
      </c>
      <c r="G32" s="36">
        <v>7427657.33333332</v>
      </c>
      <c r="H32" s="36"/>
      <c r="I32" s="36"/>
      <c r="J32" s="36">
        <v>217666</v>
      </c>
      <c r="K32" s="36">
        <v>8075433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>
        <v>44665.2</v>
      </c>
      <c r="C33" s="36">
        <v>7181173.5</v>
      </c>
      <c r="D33" s="36"/>
      <c r="E33" s="36"/>
      <c r="F33" s="36">
        <v>2179093.1790253404</v>
      </c>
      <c r="G33" s="36">
        <v>8801776.6714815851</v>
      </c>
      <c r="H33" s="36"/>
      <c r="I33" s="36"/>
      <c r="J33" s="36">
        <v>1480133</v>
      </c>
      <c r="K33" s="36">
        <v>8989633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>
        <v>1047147</v>
      </c>
      <c r="C34" s="36">
        <v>8774228.5</v>
      </c>
      <c r="D34" s="36"/>
      <c r="E34" s="36"/>
      <c r="F34" s="36">
        <v>4962799.9999999981</v>
      </c>
      <c r="G34" s="36">
        <v>9918634.6666666586</v>
      </c>
      <c r="H34" s="36"/>
      <c r="I34" s="36"/>
      <c r="J34" s="36">
        <v>4788666</v>
      </c>
      <c r="K34" s="36">
        <v>11340433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>
        <v>4173711</v>
      </c>
      <c r="C35" s="36">
        <v>10501300</v>
      </c>
      <c r="D35" s="36"/>
      <c r="E35" s="36"/>
      <c r="F35" s="36">
        <v>6565779.1961931288</v>
      </c>
      <c r="G35" s="36">
        <v>11160641.936861992</v>
      </c>
      <c r="H35" s="36"/>
      <c r="I35" s="36"/>
      <c r="J35" s="36">
        <v>7030633</v>
      </c>
      <c r="K35" s="36">
        <v>12385233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>
        <v>6957847.5</v>
      </c>
      <c r="C36" s="36">
        <v>12094355</v>
      </c>
      <c r="D36" s="36"/>
      <c r="E36" s="36"/>
      <c r="F36" s="36">
        <v>7882145.3333333265</v>
      </c>
      <c r="G36" s="36">
        <v>12306873.333333319</v>
      </c>
      <c r="H36" s="36"/>
      <c r="I36" s="36"/>
      <c r="J36" s="36">
        <v>8075433</v>
      </c>
      <c r="K36" s="36">
        <v>12559366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>
        <v>8491347</v>
      </c>
      <c r="C37" s="36">
        <v>12580660</v>
      </c>
      <c r="D37" s="36"/>
      <c r="E37" s="36"/>
      <c r="F37" s="36">
        <v>8993822.1361105572</v>
      </c>
      <c r="G37" s="36">
        <v>13099543.832862094</v>
      </c>
      <c r="H37" s="36"/>
      <c r="I37" s="36"/>
      <c r="J37" s="36">
        <v>9011400</v>
      </c>
      <c r="K37" s="36">
        <v>13734766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>
        <v>9722110</v>
      </c>
      <c r="C38" s="36">
        <v>13707265</v>
      </c>
      <c r="D38" s="36"/>
      <c r="E38" s="36"/>
      <c r="F38" s="36">
        <v>10026597.333333327</v>
      </c>
      <c r="G38" s="36">
        <v>14110894.666666657</v>
      </c>
      <c r="H38" s="36"/>
      <c r="I38" s="36"/>
      <c r="J38" s="36">
        <v>10382700</v>
      </c>
      <c r="K38" s="36">
        <v>17674533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>
        <v>11186155</v>
      </c>
      <c r="C39" s="36">
        <v>16218400</v>
      </c>
      <c r="D39" s="36"/>
      <c r="E39" s="36"/>
      <c r="F39" s="36">
        <v>11195491.71269023</v>
      </c>
      <c r="G39" s="36">
        <v>17853792.861540239</v>
      </c>
      <c r="H39" s="36"/>
      <c r="I39" s="36"/>
      <c r="J39" s="36">
        <v>11601633</v>
      </c>
      <c r="K39" s="36">
        <v>21940800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>
        <v>12238280</v>
      </c>
      <c r="C40" s="36">
        <v>20456635</v>
      </c>
      <c r="D40" s="36"/>
      <c r="E40" s="36"/>
      <c r="F40" s="36">
        <v>12196298.666666653</v>
      </c>
      <c r="G40" s="36">
        <v>21908585.333333321</v>
      </c>
      <c r="H40" s="36"/>
      <c r="I40" s="36"/>
      <c r="J40" s="36">
        <v>12450533</v>
      </c>
      <c r="K40" s="36">
        <v>24356900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9</v>
      </c>
      <c r="B41" s="36">
        <v>12878485</v>
      </c>
      <c r="C41" s="29">
        <v>23722165</v>
      </c>
      <c r="D41" s="36"/>
      <c r="E41" s="36"/>
      <c r="F41" s="36">
        <v>12737139.482411008</v>
      </c>
      <c r="G41" s="36">
        <v>23844562.650519792</v>
      </c>
      <c r="H41" s="36"/>
      <c r="I41" s="36"/>
      <c r="J41" s="36">
        <v>12907633</v>
      </c>
      <c r="K41" s="36">
        <v>24705166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10</v>
      </c>
      <c r="B42" s="36">
        <v>14766830</v>
      </c>
      <c r="C42" s="30">
        <v>24655160</v>
      </c>
      <c r="D42" s="36"/>
      <c r="E42" s="36"/>
      <c r="F42" s="36">
        <v>13324682.666666647</v>
      </c>
      <c r="G42" s="36">
        <v>24761759.999999981</v>
      </c>
      <c r="H42" s="36"/>
      <c r="I42" s="36"/>
      <c r="J42" s="36">
        <v>13734766</v>
      </c>
      <c r="K42" s="36">
        <v>24814000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11</v>
      </c>
      <c r="B43" s="36">
        <v>15245695</v>
      </c>
      <c r="C43" s="32">
        <v>24809060</v>
      </c>
      <c r="D43" s="36"/>
      <c r="E43" s="36"/>
      <c r="F43" s="36">
        <v>14648705.436836582</v>
      </c>
      <c r="G43" s="36">
        <v>24800705.178303849</v>
      </c>
      <c r="H43" s="36"/>
      <c r="I43" s="36"/>
      <c r="J43" s="36">
        <v>15541400</v>
      </c>
      <c r="K43" s="36">
        <v>24814000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12</v>
      </c>
      <c r="B44" s="36">
        <v>17240790</v>
      </c>
      <c r="C44" s="30">
        <v>24814000</v>
      </c>
      <c r="D44" s="36"/>
      <c r="E44" s="36"/>
      <c r="F44" s="36">
        <v>16547019.999999996</v>
      </c>
      <c r="G44" s="36">
        <v>24813999.999999985</v>
      </c>
      <c r="H44" s="36"/>
      <c r="I44" s="36"/>
      <c r="J44" s="36">
        <v>17652766</v>
      </c>
      <c r="K44" s="36">
        <v>24814000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13</v>
      </c>
      <c r="B45" s="36">
        <v>19846260</v>
      </c>
      <c r="C45" s="30">
        <v>24814000</v>
      </c>
      <c r="D45" s="36"/>
      <c r="E45" s="36"/>
      <c r="F45" s="36">
        <v>19184207.556340866</v>
      </c>
      <c r="G45" s="36">
        <v>24813999.999999985</v>
      </c>
      <c r="H45" s="36"/>
      <c r="I45" s="36"/>
      <c r="J45" s="36">
        <v>20047100</v>
      </c>
      <c r="K45" s="36">
        <v>24814000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14</v>
      </c>
      <c r="B46" s="36">
        <v>22243300</v>
      </c>
      <c r="C46" s="30">
        <v>24814000</v>
      </c>
      <c r="D46" s="36"/>
      <c r="E46" s="36"/>
      <c r="F46" s="36">
        <v>21711814.666666646</v>
      </c>
      <c r="G46" s="36">
        <v>24813999.999999985</v>
      </c>
      <c r="H46" s="36"/>
      <c r="I46" s="36"/>
      <c r="J46" s="36">
        <v>22855000</v>
      </c>
      <c r="K46" s="36">
        <v>24814000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15</v>
      </c>
      <c r="B47" s="36">
        <v>23851175</v>
      </c>
      <c r="C47" s="30">
        <v>24814000</v>
      </c>
      <c r="D47" s="36"/>
      <c r="E47" s="36"/>
      <c r="F47" s="36">
        <v>23407639.000631344</v>
      </c>
      <c r="G47" s="36">
        <v>24813999.999999985</v>
      </c>
      <c r="H47" s="36"/>
      <c r="I47" s="36"/>
      <c r="J47" s="36">
        <v>24248066</v>
      </c>
      <c r="K47" s="36">
        <v>24814000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16</v>
      </c>
      <c r="B48" s="36">
        <v>24496415</v>
      </c>
      <c r="C48" s="30">
        <v>24814000</v>
      </c>
      <c r="D48" s="36"/>
      <c r="E48" s="36"/>
      <c r="F48" s="36">
        <v>24393467.999999993</v>
      </c>
      <c r="G48" s="36">
        <v>24813999.999999985</v>
      </c>
      <c r="H48" s="36"/>
      <c r="I48" s="36"/>
      <c r="J48" s="36">
        <v>24618100</v>
      </c>
      <c r="K48" s="36">
        <v>24814000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17</v>
      </c>
      <c r="B49" s="36">
        <v>24739520</v>
      </c>
      <c r="C49" s="30">
        <v>24814000</v>
      </c>
      <c r="D49" s="36"/>
      <c r="E49" s="36"/>
      <c r="F49" s="36">
        <v>24672287.701292731</v>
      </c>
      <c r="G49" s="36"/>
      <c r="H49" s="36"/>
      <c r="I49" s="36"/>
      <c r="J49" s="36">
        <v>24814000</v>
      </c>
      <c r="K49" s="36">
        <v>24814000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18</v>
      </c>
      <c r="B50" s="36">
        <v>24809060</v>
      </c>
      <c r="C50" s="30">
        <v>24814000</v>
      </c>
      <c r="D50" s="36"/>
      <c r="E50" s="36"/>
      <c r="F50" s="36">
        <v>24789621.333333317</v>
      </c>
      <c r="G50" s="36"/>
      <c r="H50" s="36"/>
      <c r="I50" s="36"/>
      <c r="J50" s="36"/>
      <c r="K50" s="3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19</v>
      </c>
      <c r="B51" s="36"/>
      <c r="C51" s="30"/>
      <c r="D51" s="36"/>
      <c r="E51" s="36"/>
      <c r="F51" s="36"/>
      <c r="G51" s="36"/>
      <c r="H51" s="36"/>
      <c r="I51" s="36"/>
      <c r="J51" s="36"/>
      <c r="K51" s="3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20</v>
      </c>
      <c r="B52" s="36"/>
      <c r="C52" s="30"/>
      <c r="D52" s="36"/>
      <c r="E52" s="36"/>
      <c r="F52" s="36"/>
      <c r="G52" s="36"/>
      <c r="H52" s="36"/>
      <c r="I52" s="36"/>
      <c r="J52" s="36"/>
      <c r="K52" s="3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21</v>
      </c>
      <c r="B53" s="36"/>
      <c r="C53" s="30"/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18"/>
      <c r="M54" s="18"/>
      <c r="N54" s="36"/>
      <c r="O54" s="36"/>
      <c r="P54" s="18"/>
      <c r="Q54" s="18"/>
      <c r="R54" s="36"/>
      <c r="S54" s="36"/>
      <c r="T54" s="36"/>
      <c r="U54" s="36"/>
    </row>
    <row r="55" spans="1:43">
      <c r="A55" s="35" t="s">
        <v>63</v>
      </c>
      <c r="B55" s="22">
        <f t="shared" ref="B55:U55" si="1">IF(OR(MIN(B$30:B$54)&gt;$B57*$B$58,SUM(B$30:B$54)=0),"",(LOG10(($B57*$B$58)/INDEX(B$30:B$54,MATCH($B57*$B$58,B$30:B$54)))/LOG10(INDEX(B$30:B$54,MATCH($B57*$B$58,B$30:B$54))/INDEX(B$30:B$54,1+MATCH($B57*$B$58,B$30:B$54))))*(INDEX($A$30:$A$54,MATCH($B57*$B$58,B$30:B$54))-INDEX($A$30:$A$54,1+MATCH($B57*$B$58,B$30:B$54)))+INDEX($A$30:$A$54,MATCH($B57*$B$58,B$30:B$54)))</f>
        <v>12.052970806239818</v>
      </c>
      <c r="C55" s="22">
        <f t="shared" si="1"/>
        <v>7.295427317627647</v>
      </c>
      <c r="D55" s="22" t="str">
        <f t="shared" si="1"/>
        <v/>
      </c>
      <c r="E55" s="22" t="str">
        <f t="shared" si="1"/>
        <v/>
      </c>
      <c r="F55" s="22">
        <f t="shared" si="1"/>
        <v>12.328148390720436</v>
      </c>
      <c r="G55" s="22">
        <f t="shared" si="1"/>
        <v>6.8831850854975043</v>
      </c>
      <c r="H55" s="22" t="str">
        <f t="shared" si="1"/>
        <v/>
      </c>
      <c r="I55" s="22" t="str">
        <f t="shared" si="1"/>
        <v/>
      </c>
      <c r="J55" s="22">
        <f t="shared" si="1"/>
        <v>11.873145095195088</v>
      </c>
      <c r="K55" s="22">
        <f t="shared" si="1"/>
        <v>5.9310384510806022</v>
      </c>
      <c r="L55" s="22" t="str">
        <f t="shared" si="1"/>
        <v/>
      </c>
      <c r="M55" s="22" t="str">
        <f t="shared" si="1"/>
        <v/>
      </c>
      <c r="N55" s="22" t="str">
        <f t="shared" si="1"/>
        <v/>
      </c>
      <c r="O55" s="22" t="str">
        <f t="shared" si="1"/>
        <v/>
      </c>
      <c r="P55" s="22" t="str">
        <f t="shared" si="1"/>
        <v/>
      </c>
      <c r="Q55" s="22" t="str">
        <f t="shared" si="1"/>
        <v/>
      </c>
      <c r="R55" s="22" t="str">
        <f t="shared" si="1"/>
        <v/>
      </c>
      <c r="S55" s="22" t="str">
        <f t="shared" si="1"/>
        <v/>
      </c>
      <c r="T55" s="22" t="str">
        <f t="shared" si="1"/>
        <v/>
      </c>
      <c r="U55" s="22" t="str">
        <f t="shared" si="1"/>
        <v/>
      </c>
      <c r="W55" s="35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</row>
    <row r="56" spans="1:43">
      <c r="A56" s="35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43">
      <c r="A57" s="24" t="s">
        <v>58</v>
      </c>
      <c r="B57" s="16">
        <v>0.7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43">
      <c r="A58" s="15" t="s">
        <v>0</v>
      </c>
      <c r="B58" s="55">
        <v>24814000</v>
      </c>
      <c r="C58" s="54" t="s">
        <v>1</v>
      </c>
      <c r="D58" s="34"/>
      <c r="E58" s="34"/>
      <c r="F58" s="34"/>
      <c r="G58" s="34"/>
      <c r="H58" s="34"/>
      <c r="I58" s="34"/>
      <c r="R58" s="31"/>
      <c r="S58" s="31"/>
    </row>
    <row r="59" spans="1:43">
      <c r="D59" s="34"/>
      <c r="E59" s="34"/>
      <c r="F59" s="34"/>
      <c r="G59" s="34"/>
      <c r="H59" s="34"/>
      <c r="I59" s="34"/>
    </row>
    <row r="60" spans="1:43" ht="54" customHeight="1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34"/>
      <c r="E101" s="34"/>
      <c r="F101" s="34"/>
      <c r="G101" s="34"/>
      <c r="H101" s="34"/>
      <c r="I101" s="34"/>
    </row>
    <row r="102" spans="2:21">
      <c r="D102" s="34"/>
      <c r="E102" s="34"/>
      <c r="F102" s="34"/>
      <c r="G102" s="34"/>
      <c r="H102" s="34"/>
      <c r="I102" s="34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2:21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2:21">
      <c r="D109" s="12"/>
      <c r="E109" s="12"/>
      <c r="F109" s="12"/>
      <c r="G109" s="12"/>
      <c r="H109" s="12"/>
      <c r="I109" s="12"/>
      <c r="N109" s="13"/>
      <c r="O109" s="13"/>
    </row>
    <row r="110" spans="2:21">
      <c r="B110" s="14"/>
      <c r="C110" s="14"/>
      <c r="D110" s="12"/>
      <c r="E110" s="12"/>
      <c r="F110" s="12"/>
      <c r="G110" s="12"/>
      <c r="H110" s="12"/>
      <c r="I110" s="12"/>
      <c r="L110" s="14"/>
      <c r="M110" s="14"/>
      <c r="R110" s="14"/>
      <c r="S110" s="14"/>
      <c r="T110" s="14"/>
      <c r="U110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9"/>
  <sheetViews>
    <sheetView topLeftCell="C29" zoomScale="70" zoomScaleNormal="70" workbookViewId="0">
      <selection activeCell="J30" sqref="J30:K62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>
        <v>0</v>
      </c>
      <c r="C30" s="36">
        <v>55881.279999999999</v>
      </c>
      <c r="D30" s="36"/>
      <c r="E30" s="36"/>
      <c r="F30" s="36">
        <v>180668.79999999984</v>
      </c>
      <c r="G30" s="36">
        <v>3380887.4666666649</v>
      </c>
      <c r="H30" s="36"/>
      <c r="I30" s="36"/>
      <c r="J30" s="36"/>
      <c r="K30" s="36">
        <v>1225466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>
        <v>0</v>
      </c>
      <c r="C31" s="36">
        <v>718473.6</v>
      </c>
      <c r="D31" s="36"/>
      <c r="E31" s="36"/>
      <c r="F31" s="36">
        <v>597882.59564625856</v>
      </c>
      <c r="G31" s="36">
        <v>6271973.7198973773</v>
      </c>
      <c r="H31" s="36"/>
      <c r="I31" s="36"/>
      <c r="J31" s="36"/>
      <c r="K31" s="36">
        <v>5392053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3" si="0">A31+1</f>
        <v>2</v>
      </c>
      <c r="B32" s="36">
        <v>47898.239999999998</v>
      </c>
      <c r="C32" s="36">
        <v>3744045</v>
      </c>
      <c r="D32" s="36"/>
      <c r="E32" s="36"/>
      <c r="F32" s="36">
        <v>1404734.9333333329</v>
      </c>
      <c r="G32" s="36">
        <v>9505419.7333333287</v>
      </c>
      <c r="H32" s="36"/>
      <c r="I32" s="36"/>
      <c r="J32" s="36">
        <v>0</v>
      </c>
      <c r="K32" s="36">
        <v>9663680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>
        <v>622677.5</v>
      </c>
      <c r="C33" s="36">
        <v>8222535</v>
      </c>
      <c r="D33" s="36"/>
      <c r="E33" s="36"/>
      <c r="F33" s="36">
        <v>2770634.4071698003</v>
      </c>
      <c r="G33" s="36">
        <v>12115036.063508186</v>
      </c>
      <c r="H33" s="36"/>
      <c r="I33" s="36"/>
      <c r="J33" s="36">
        <v>455173</v>
      </c>
      <c r="K33" s="36">
        <v>12219653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>
        <v>1612577.5</v>
      </c>
      <c r="C34" s="36">
        <v>11559410</v>
      </c>
      <c r="D34" s="36"/>
      <c r="E34" s="36"/>
      <c r="F34" s="36">
        <v>4641367.4666666621</v>
      </c>
      <c r="G34" s="36">
        <v>14415689.599999998</v>
      </c>
      <c r="H34" s="36"/>
      <c r="I34" s="36"/>
      <c r="J34" s="36">
        <v>2380906</v>
      </c>
      <c r="K34" s="36">
        <v>14040346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>
        <v>3728075.5</v>
      </c>
      <c r="C35" s="36">
        <v>13044260</v>
      </c>
      <c r="D35" s="36"/>
      <c r="E35" s="36"/>
      <c r="F35" s="36">
        <v>6861698.6644030595</v>
      </c>
      <c r="G35" s="36">
        <v>16441181.838484174</v>
      </c>
      <c r="H35" s="36"/>
      <c r="I35" s="36"/>
      <c r="J35" s="36">
        <v>5847226</v>
      </c>
      <c r="K35" s="36">
        <v>16246186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6346513</v>
      </c>
      <c r="C36" s="36">
        <v>14409410</v>
      </c>
      <c r="D36" s="36"/>
      <c r="E36" s="36"/>
      <c r="F36" s="36">
        <v>9229514.6666666642</v>
      </c>
      <c r="G36" s="36">
        <v>18107495.466666654</v>
      </c>
      <c r="H36" s="36"/>
      <c r="I36" s="36"/>
      <c r="J36" s="36">
        <v>8963413</v>
      </c>
      <c r="K36" s="36">
        <v>18487040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9180496</v>
      </c>
      <c r="C37" s="36">
        <v>16692545</v>
      </c>
      <c r="D37" s="36"/>
      <c r="E37" s="36"/>
      <c r="F37" s="36">
        <v>11426681.718174558</v>
      </c>
      <c r="G37" s="36">
        <v>19177223.419851057</v>
      </c>
      <c r="H37" s="36"/>
      <c r="I37" s="36"/>
      <c r="J37" s="36">
        <v>11274293</v>
      </c>
      <c r="K37" s="36">
        <v>19677493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11471630</v>
      </c>
      <c r="C38" s="36">
        <v>18744165</v>
      </c>
      <c r="D38" s="36"/>
      <c r="E38" s="36"/>
      <c r="F38" s="36">
        <v>13429714.133333325</v>
      </c>
      <c r="G38" s="36">
        <v>20334343.46666665</v>
      </c>
      <c r="H38" s="36"/>
      <c r="I38" s="36"/>
      <c r="J38" s="36">
        <v>13130000</v>
      </c>
      <c r="K38" s="36">
        <v>20552826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13291735</v>
      </c>
      <c r="C39" s="36">
        <v>19606385</v>
      </c>
      <c r="D39" s="36"/>
      <c r="E39" s="36"/>
      <c r="F39" s="36">
        <v>15075586.638515906</v>
      </c>
      <c r="G39" s="36">
        <v>22542723.803342413</v>
      </c>
      <c r="H39" s="36"/>
      <c r="I39" s="36"/>
      <c r="J39" s="36">
        <v>14530533</v>
      </c>
      <c r="K39" s="36">
        <v>22723653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14856480</v>
      </c>
      <c r="C40" s="36">
        <v>20308815</v>
      </c>
      <c r="D40" s="36"/>
      <c r="E40" s="36"/>
      <c r="F40" s="36">
        <v>16593518.933333317</v>
      </c>
      <c r="G40" s="36">
        <v>25586343.466666646</v>
      </c>
      <c r="H40" s="36"/>
      <c r="I40" s="36"/>
      <c r="J40" s="36">
        <v>15756000</v>
      </c>
      <c r="K40" s="36">
        <v>25629760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16301335</v>
      </c>
      <c r="C41" s="29">
        <v>22472250</v>
      </c>
      <c r="D41" s="36"/>
      <c r="E41" s="36"/>
      <c r="F41" s="36">
        <v>18069721.832129028</v>
      </c>
      <c r="G41" s="36">
        <v>29856537.108562827</v>
      </c>
      <c r="H41" s="36"/>
      <c r="I41" s="36"/>
      <c r="J41" s="36">
        <v>17856800</v>
      </c>
      <c r="K41" s="36">
        <v>30286533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17913960</v>
      </c>
      <c r="C42" s="30">
        <v>28172155</v>
      </c>
      <c r="D42" s="36"/>
      <c r="E42" s="36"/>
      <c r="F42" s="36">
        <v>19627074.133333318</v>
      </c>
      <c r="G42" s="36">
        <v>34004949.333333313</v>
      </c>
      <c r="H42" s="36"/>
      <c r="I42" s="36"/>
      <c r="J42" s="36">
        <v>19362373</v>
      </c>
      <c r="K42" s="36">
        <v>34102986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19342950</v>
      </c>
      <c r="C43" s="32">
        <v>34071655</v>
      </c>
      <c r="D43" s="36"/>
      <c r="E43" s="36"/>
      <c r="F43" s="36">
        <v>21493818.748958837</v>
      </c>
      <c r="G43" s="36">
        <v>36849948.276296936</v>
      </c>
      <c r="H43" s="36"/>
      <c r="I43" s="36"/>
      <c r="J43" s="36">
        <v>21043013</v>
      </c>
      <c r="K43" s="36">
        <v>36764000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20739925</v>
      </c>
      <c r="C44" s="30">
        <v>38007220</v>
      </c>
      <c r="D44" s="36"/>
      <c r="E44" s="36"/>
      <c r="F44" s="36">
        <v>23551368.53333332</v>
      </c>
      <c r="G44" s="36">
        <v>38643515.733333305</v>
      </c>
      <c r="H44" s="36"/>
      <c r="I44" s="36"/>
      <c r="J44" s="36">
        <v>22583600</v>
      </c>
      <c r="K44" s="36">
        <v>38409626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22855480</v>
      </c>
      <c r="C45" s="30">
        <v>39380350</v>
      </c>
      <c r="D45" s="36"/>
      <c r="E45" s="36"/>
      <c r="F45" s="36">
        <v>25765653.227350127</v>
      </c>
      <c r="G45" s="36">
        <v>39383159.813992471</v>
      </c>
      <c r="H45" s="36"/>
      <c r="I45" s="36"/>
      <c r="J45" s="36">
        <v>24509333</v>
      </c>
      <c r="K45" s="36">
        <v>39530053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25561650</v>
      </c>
      <c r="C46" s="30">
        <v>39827420</v>
      </c>
      <c r="D46" s="36"/>
      <c r="E46" s="36"/>
      <c r="F46" s="36">
        <v>28034475.733333316</v>
      </c>
      <c r="G46" s="36">
        <v>39741533.866666682</v>
      </c>
      <c r="H46" s="36"/>
      <c r="I46" s="36"/>
      <c r="J46" s="36">
        <v>26049920</v>
      </c>
      <c r="K46" s="36">
        <v>39810160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28707005</v>
      </c>
      <c r="C47" s="30">
        <v>39915200</v>
      </c>
      <c r="D47" s="36"/>
      <c r="E47" s="36"/>
      <c r="F47" s="36">
        <v>30270596.816018824</v>
      </c>
      <c r="G47" s="36">
        <v>39837263.263107829</v>
      </c>
      <c r="H47" s="36"/>
      <c r="I47" s="36"/>
      <c r="J47" s="36">
        <v>28360799</v>
      </c>
      <c r="K47" s="36">
        <v>39880186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31804385</v>
      </c>
      <c r="C48" s="30">
        <v>39915200</v>
      </c>
      <c r="D48" s="36"/>
      <c r="E48" s="36"/>
      <c r="F48" s="36">
        <v>32360723.199999973</v>
      </c>
      <c r="G48" s="36">
        <v>39882987.733333357</v>
      </c>
      <c r="H48" s="36"/>
      <c r="I48" s="36"/>
      <c r="J48" s="36">
        <v>30461599</v>
      </c>
      <c r="K48" s="36">
        <v>39915200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34869940</v>
      </c>
      <c r="C49" s="30">
        <v>39915200</v>
      </c>
      <c r="D49" s="36"/>
      <c r="E49" s="36"/>
      <c r="F49" s="36">
        <v>34224072.639113329</v>
      </c>
      <c r="G49" s="36">
        <v>39904383.862754837</v>
      </c>
      <c r="H49" s="36"/>
      <c r="I49" s="36"/>
      <c r="J49" s="36">
        <v>32877519</v>
      </c>
      <c r="K49" s="36">
        <v>39915200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36841760</v>
      </c>
      <c r="C50" s="30">
        <v>39915200</v>
      </c>
      <c r="D50" s="36"/>
      <c r="E50" s="36"/>
      <c r="F50" s="36">
        <v>35779425.06666664</v>
      </c>
      <c r="G50" s="36">
        <v>39913799.466666706</v>
      </c>
      <c r="H50" s="36"/>
      <c r="I50" s="36"/>
      <c r="J50" s="36">
        <v>34278053</v>
      </c>
      <c r="K50" s="36">
        <v>39915200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38166915</v>
      </c>
      <c r="C51" s="30">
        <v>39915200</v>
      </c>
      <c r="D51" s="36"/>
      <c r="E51" s="36"/>
      <c r="F51" s="36">
        <v>36964942.497194454</v>
      </c>
      <c r="G51" s="36">
        <v>39914834.643478304</v>
      </c>
      <c r="H51" s="36"/>
      <c r="I51" s="36"/>
      <c r="J51" s="36">
        <v>35713600</v>
      </c>
      <c r="K51" s="36">
        <v>39915200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39132875</v>
      </c>
      <c r="C52" s="30">
        <v>39915200</v>
      </c>
      <c r="D52" s="36"/>
      <c r="E52" s="36"/>
      <c r="F52" s="36">
        <v>37860617.599999972</v>
      </c>
      <c r="G52" s="36">
        <v>39915200.000000045</v>
      </c>
      <c r="H52" s="36"/>
      <c r="I52" s="36"/>
      <c r="J52" s="36">
        <v>37289200</v>
      </c>
      <c r="K52" s="36">
        <v>39915200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39627825</v>
      </c>
      <c r="C53" s="30">
        <v>39915200</v>
      </c>
      <c r="D53" s="36"/>
      <c r="E53" s="36"/>
      <c r="F53" s="36">
        <v>38493995.634439453</v>
      </c>
      <c r="G53" s="36">
        <v>39915200.000000045</v>
      </c>
      <c r="H53" s="36"/>
      <c r="I53" s="36"/>
      <c r="J53" s="36">
        <v>37989466</v>
      </c>
      <c r="K53" s="36">
        <v>39915200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39763485</v>
      </c>
      <c r="C54" s="30">
        <v>39915200</v>
      </c>
      <c r="D54" s="36"/>
      <c r="E54" s="36"/>
      <c r="F54" s="36">
        <v>38947431.466666639</v>
      </c>
      <c r="G54" s="36">
        <v>39915200.000000045</v>
      </c>
      <c r="H54" s="36"/>
      <c r="I54" s="36"/>
      <c r="J54" s="36">
        <v>38549680</v>
      </c>
      <c r="K54" s="36">
        <v>39915200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39819440</v>
      </c>
      <c r="C55" s="30">
        <v>39915200</v>
      </c>
      <c r="D55" s="36"/>
      <c r="E55" s="36"/>
      <c r="F55" s="36">
        <v>39255810.102229089</v>
      </c>
      <c r="G55" s="36">
        <v>39915200.000000045</v>
      </c>
      <c r="H55" s="36"/>
      <c r="I55" s="36"/>
      <c r="J55" s="36">
        <v>38969840</v>
      </c>
      <c r="K55" s="36">
        <v>39915200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39883280</v>
      </c>
      <c r="C56" s="30">
        <v>39915200</v>
      </c>
      <c r="D56" s="36"/>
      <c r="E56" s="36"/>
      <c r="F56" s="36">
        <v>39472631.466666654</v>
      </c>
      <c r="G56" s="36">
        <v>39915200.000000045</v>
      </c>
      <c r="H56" s="36"/>
      <c r="I56" s="36"/>
      <c r="J56" s="36">
        <v>39354986</v>
      </c>
      <c r="K56" s="36">
        <v>39915200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39907220</v>
      </c>
      <c r="C57" s="30">
        <v>39915200</v>
      </c>
      <c r="D57" s="36"/>
      <c r="E57" s="36"/>
      <c r="F57" s="36">
        <v>39622867.091990411</v>
      </c>
      <c r="G57" s="36">
        <v>39915200.000000045</v>
      </c>
      <c r="H57" s="36"/>
      <c r="I57" s="36"/>
      <c r="J57" s="36">
        <v>39390000</v>
      </c>
      <c r="K57" s="36">
        <v>39915200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39915200</v>
      </c>
      <c r="C58" s="30">
        <v>39915200</v>
      </c>
      <c r="D58" s="36"/>
      <c r="E58" s="36"/>
      <c r="F58" s="36">
        <v>39726128.000000015</v>
      </c>
      <c r="G58" s="36">
        <v>39915200.000000045</v>
      </c>
      <c r="H58" s="36"/>
      <c r="I58" s="36"/>
      <c r="J58" s="36">
        <v>39740133</v>
      </c>
      <c r="K58" s="36">
        <v>39915200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39915200</v>
      </c>
      <c r="C59" s="30">
        <v>39915200</v>
      </c>
      <c r="D59" s="36"/>
      <c r="E59" s="36"/>
      <c r="F59" s="36">
        <v>39792212.7843275</v>
      </c>
      <c r="G59" s="36"/>
      <c r="H59" s="36"/>
      <c r="I59" s="36"/>
      <c r="J59" s="36">
        <v>39740133</v>
      </c>
      <c r="K59" s="36">
        <v>39915200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39915200</v>
      </c>
      <c r="C60" s="30">
        <v>39915200</v>
      </c>
      <c r="D60" s="36"/>
      <c r="E60" s="36"/>
      <c r="F60" s="36">
        <v>39836770.133333348</v>
      </c>
      <c r="G60" s="36"/>
      <c r="H60" s="36"/>
      <c r="I60" s="36"/>
      <c r="J60" s="36">
        <v>39845173</v>
      </c>
      <c r="K60" s="36">
        <v>39915200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ht="15">
      <c r="A61" s="33">
        <f t="shared" si="0"/>
        <v>31</v>
      </c>
      <c r="B61" s="36"/>
      <c r="C61" s="30"/>
      <c r="D61" s="36"/>
      <c r="E61" s="36"/>
      <c r="F61" s="36"/>
      <c r="G61" s="36"/>
      <c r="H61" s="36"/>
      <c r="I61" s="36"/>
      <c r="J61" s="36">
        <v>39845173</v>
      </c>
      <c r="K61" s="36">
        <v>39915200</v>
      </c>
      <c r="L61" s="27"/>
      <c r="M61" s="27"/>
      <c r="N61" s="19"/>
      <c r="O61" s="19"/>
      <c r="P61" s="18"/>
      <c r="Q61" s="18"/>
      <c r="R61" s="28"/>
      <c r="S61" s="28"/>
      <c r="T61" s="18"/>
      <c r="U61" s="18"/>
      <c r="V61" s="5"/>
    </row>
    <row r="62" spans="1:43" ht="15">
      <c r="A62" s="33">
        <f t="shared" si="0"/>
        <v>32</v>
      </c>
      <c r="B62" s="36"/>
      <c r="C62" s="30"/>
      <c r="D62" s="36"/>
      <c r="E62" s="36"/>
      <c r="F62" s="36"/>
      <c r="G62" s="36"/>
      <c r="H62" s="36"/>
      <c r="I62" s="36"/>
      <c r="J62" s="36">
        <v>39915200</v>
      </c>
      <c r="K62" s="36">
        <v>39915200</v>
      </c>
      <c r="L62" s="27"/>
      <c r="M62" s="27"/>
      <c r="N62" s="19"/>
      <c r="O62" s="19"/>
      <c r="P62" s="18"/>
      <c r="Q62" s="18"/>
      <c r="R62" s="28"/>
      <c r="S62" s="28"/>
      <c r="T62" s="18"/>
      <c r="U62" s="18"/>
      <c r="V62" s="5"/>
    </row>
    <row r="63" spans="1:43">
      <c r="A63" s="33">
        <f t="shared" si="0"/>
        <v>33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18"/>
      <c r="M63" s="18"/>
      <c r="N63" s="36"/>
      <c r="O63" s="36"/>
      <c r="P63" s="18"/>
      <c r="Q63" s="18"/>
      <c r="R63" s="36"/>
      <c r="S63" s="36"/>
      <c r="T63" s="36"/>
      <c r="U63" s="36"/>
    </row>
    <row r="64" spans="1:43">
      <c r="A64" s="35" t="s">
        <v>63</v>
      </c>
      <c r="B64" s="22">
        <f t="shared" ref="B64:U64" si="1">IF(OR(MIN(B$30:B$63)&gt;$B66*$B$67,SUM(B$30:B$63)=0),"",(LOG10(($B66*$B$67)/INDEX(B$30:B$63,MATCH($B66*$B$67,B$30:B$63)))/LOG10(INDEX(B$30:B$63,MATCH($B66*$B$67,B$30:B$63))/INDEX(B$30:B$63,1+MATCH($B66*$B$67,B$30:B$63))))*(INDEX($A$30:$A$63,MATCH($B66*$B$67,B$30:B$63))-INDEX($A$30:$A$63,1+MATCH($B66*$B$67,B$30:B$63)))+INDEX($A$30:$A$63,MATCH($B66*$B$67,B$30:B$63)))</f>
        <v>16.766829996287218</v>
      </c>
      <c r="C64" s="22">
        <f t="shared" si="1"/>
        <v>11.963496065294427</v>
      </c>
      <c r="D64" s="22" t="str">
        <f t="shared" si="1"/>
        <v/>
      </c>
      <c r="E64" s="22" t="str">
        <f t="shared" si="1"/>
        <v/>
      </c>
      <c r="F64" s="22">
        <f t="shared" si="1"/>
        <v>15.960271807844196</v>
      </c>
      <c r="G64" s="22">
        <f t="shared" si="1"/>
        <v>10.570303363732652</v>
      </c>
      <c r="H64" s="22" t="str">
        <f t="shared" si="1"/>
        <v/>
      </c>
      <c r="I64" s="22" t="str">
        <f t="shared" si="1"/>
        <v/>
      </c>
      <c r="J64" s="22">
        <f t="shared" si="1"/>
        <v>16.82439043482238</v>
      </c>
      <c r="K64" s="22">
        <f t="shared" si="1"/>
        <v>10.517092602019069</v>
      </c>
      <c r="L64" s="22" t="str">
        <f t="shared" si="1"/>
        <v/>
      </c>
      <c r="M64" s="22" t="str">
        <f t="shared" si="1"/>
        <v/>
      </c>
      <c r="N64" s="22" t="str">
        <f t="shared" si="1"/>
        <v/>
      </c>
      <c r="O64" s="22" t="str">
        <f t="shared" si="1"/>
        <v/>
      </c>
      <c r="P64" s="22" t="str">
        <f t="shared" si="1"/>
        <v/>
      </c>
      <c r="Q64" s="22" t="str">
        <f t="shared" si="1"/>
        <v/>
      </c>
      <c r="R64" s="22" t="str">
        <f t="shared" si="1"/>
        <v/>
      </c>
      <c r="S64" s="22" t="str">
        <f t="shared" si="1"/>
        <v/>
      </c>
      <c r="T64" s="22" t="str">
        <f t="shared" si="1"/>
        <v/>
      </c>
      <c r="U64" s="22" t="str">
        <f t="shared" si="1"/>
        <v/>
      </c>
      <c r="W64" s="35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</row>
    <row r="65" spans="1:21">
      <c r="A65" s="35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4" t="s">
        <v>58</v>
      </c>
      <c r="B66" s="16">
        <v>0.7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15" t="s">
        <v>0</v>
      </c>
      <c r="B67" s="55">
        <v>39915200</v>
      </c>
      <c r="C67" s="54" t="s">
        <v>1</v>
      </c>
      <c r="D67" s="34"/>
      <c r="E67" s="34"/>
      <c r="F67" s="34"/>
      <c r="G67" s="34"/>
      <c r="H67" s="34"/>
      <c r="I67" s="34"/>
      <c r="R67" s="31"/>
      <c r="S67" s="31"/>
    </row>
    <row r="68" spans="1:21">
      <c r="D68" s="34"/>
      <c r="E68" s="34"/>
      <c r="F68" s="34"/>
      <c r="G68" s="34"/>
      <c r="H68" s="34"/>
      <c r="I68" s="34"/>
    </row>
    <row r="69" spans="1:21" ht="54" customHeight="1">
      <c r="D69" s="34"/>
      <c r="E69" s="34"/>
      <c r="F69" s="34"/>
      <c r="G69" s="34"/>
      <c r="H69" s="34"/>
      <c r="I69" s="34"/>
    </row>
    <row r="70" spans="1:21">
      <c r="D70" s="34"/>
      <c r="E70" s="34"/>
      <c r="F70" s="34"/>
      <c r="G70" s="34"/>
      <c r="H70" s="34"/>
      <c r="I70" s="34"/>
    </row>
    <row r="71" spans="1:21">
      <c r="D71" s="34"/>
      <c r="E71" s="34"/>
      <c r="F71" s="34"/>
      <c r="G71" s="34"/>
      <c r="H71" s="34"/>
      <c r="I71" s="34"/>
    </row>
    <row r="72" spans="1:21">
      <c r="D72" s="34"/>
      <c r="E72" s="34"/>
      <c r="F72" s="34"/>
      <c r="G72" s="34"/>
      <c r="H72" s="34"/>
      <c r="I72" s="34"/>
    </row>
    <row r="73" spans="1:21">
      <c r="D73" s="34"/>
      <c r="E73" s="34"/>
      <c r="F73" s="34"/>
      <c r="G73" s="34"/>
      <c r="H73" s="34"/>
      <c r="I73" s="34"/>
    </row>
    <row r="74" spans="1:21">
      <c r="D74" s="34"/>
      <c r="E74" s="34"/>
      <c r="F74" s="34"/>
      <c r="G74" s="34"/>
      <c r="H74" s="34"/>
      <c r="I74" s="34"/>
    </row>
    <row r="75" spans="1:21">
      <c r="D75" s="34"/>
      <c r="E75" s="34"/>
      <c r="F75" s="34"/>
      <c r="G75" s="34"/>
      <c r="H75" s="34"/>
      <c r="I75" s="34"/>
    </row>
    <row r="76" spans="1:21">
      <c r="D76" s="34"/>
      <c r="E76" s="34"/>
      <c r="F76" s="34"/>
      <c r="G76" s="34"/>
      <c r="H76" s="34"/>
      <c r="I76" s="34"/>
    </row>
    <row r="77" spans="1:21">
      <c r="D77" s="34"/>
      <c r="E77" s="34"/>
      <c r="F77" s="34"/>
      <c r="G77" s="34"/>
      <c r="H77" s="34"/>
      <c r="I77" s="34"/>
    </row>
    <row r="78" spans="1:21">
      <c r="D78" s="34"/>
      <c r="E78" s="34"/>
      <c r="F78" s="34"/>
      <c r="G78" s="34"/>
      <c r="H78" s="34"/>
      <c r="I78" s="34"/>
    </row>
    <row r="79" spans="1:21">
      <c r="D79" s="34"/>
      <c r="E79" s="34"/>
      <c r="F79" s="34"/>
      <c r="G79" s="34"/>
      <c r="H79" s="34"/>
      <c r="I79" s="34"/>
    </row>
    <row r="80" spans="1:21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34"/>
      <c r="E110" s="34"/>
      <c r="F110" s="34"/>
      <c r="G110" s="34"/>
      <c r="H110" s="34"/>
      <c r="I110" s="34"/>
    </row>
    <row r="111" spans="4:15">
      <c r="D111" s="34"/>
      <c r="E111" s="34"/>
      <c r="F111" s="34"/>
      <c r="G111" s="34"/>
      <c r="H111" s="34"/>
      <c r="I111" s="34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J116" s="10"/>
      <c r="K116" s="10"/>
      <c r="N116" s="11"/>
      <c r="O116" s="11"/>
    </row>
    <row r="117" spans="2:21">
      <c r="D117" s="12"/>
      <c r="E117" s="12"/>
      <c r="F117" s="12"/>
      <c r="G117" s="12"/>
      <c r="H117" s="12"/>
      <c r="I117" s="12"/>
      <c r="J117" s="10"/>
      <c r="K117" s="10"/>
      <c r="N117" s="11"/>
      <c r="O117" s="11"/>
    </row>
    <row r="118" spans="2:21">
      <c r="D118" s="12"/>
      <c r="E118" s="12"/>
      <c r="F118" s="12"/>
      <c r="G118" s="12"/>
      <c r="H118" s="12"/>
      <c r="I118" s="12"/>
      <c r="N118" s="13"/>
      <c r="O118" s="13"/>
    </row>
    <row r="119" spans="2:21">
      <c r="B119" s="14"/>
      <c r="C119" s="14"/>
      <c r="D119" s="12"/>
      <c r="E119" s="12"/>
      <c r="F119" s="12"/>
      <c r="G119" s="12"/>
      <c r="H119" s="12"/>
      <c r="I119" s="12"/>
      <c r="L119" s="14"/>
      <c r="M119" s="14"/>
      <c r="R119" s="14"/>
      <c r="S119" s="14"/>
      <c r="T119" s="14"/>
      <c r="U119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13" zoomScale="70" zoomScaleNormal="70" workbookViewId="0">
      <selection activeCell="C30" sqref="C30:C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>
        <v>0</v>
      </c>
      <c r="D30" s="36"/>
      <c r="E30" s="36"/>
      <c r="F30" s="36"/>
      <c r="G30" s="36">
        <v>516326.39999999962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>
        <v>6812.64</v>
      </c>
      <c r="D31" s="36"/>
      <c r="E31" s="36"/>
      <c r="F31" s="36"/>
      <c r="G31" s="36">
        <v>2480845.4754452864</v>
      </c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>
        <v>265693.15000000002</v>
      </c>
      <c r="D32" s="36"/>
      <c r="E32" s="36"/>
      <c r="F32" s="36"/>
      <c r="G32" s="36">
        <v>5494334.3999999957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>
        <v>1941600.5</v>
      </c>
      <c r="D33" s="36"/>
      <c r="E33" s="36"/>
      <c r="F33" s="36"/>
      <c r="G33" s="36">
        <v>8224180.7177740047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>
        <v>5381987.5</v>
      </c>
      <c r="D34" s="36"/>
      <c r="E34" s="36"/>
      <c r="F34" s="36"/>
      <c r="G34" s="36">
        <v>10789070.399999993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>
        <v>9074438</v>
      </c>
      <c r="D35" s="36"/>
      <c r="E35" s="36"/>
      <c r="F35" s="36"/>
      <c r="G35" s="36">
        <v>12912382.357747717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>
        <v>12296800</v>
      </c>
      <c r="D36" s="36"/>
      <c r="E36" s="36"/>
      <c r="F36" s="36"/>
      <c r="G36" s="36">
        <v>14659127.999999983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>
        <v>14647195</v>
      </c>
      <c r="D37" s="36"/>
      <c r="E37" s="36"/>
      <c r="F37" s="36"/>
      <c r="G37" s="36">
        <v>15865692.089217054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>
        <v>16220870</v>
      </c>
      <c r="D38" s="36"/>
      <c r="E38" s="36"/>
      <c r="F38" s="36"/>
      <c r="G38" s="36">
        <v>17062675.200000003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>
        <v>17699260</v>
      </c>
      <c r="D39" s="36"/>
      <c r="E39" s="36"/>
      <c r="F39" s="36"/>
      <c r="G39" s="36">
        <v>18671757.334278252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>
        <v>20247160</v>
      </c>
      <c r="D40" s="36"/>
      <c r="E40" s="36"/>
      <c r="F40" s="36"/>
      <c r="G40" s="36">
        <v>20804846.399999984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9</v>
      </c>
      <c r="B41" s="36"/>
      <c r="C41" s="29">
        <v>24041840</v>
      </c>
      <c r="D41" s="36"/>
      <c r="E41" s="36"/>
      <c r="F41" s="36"/>
      <c r="G41" s="36">
        <v>24537854.707157891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10</v>
      </c>
      <c r="B42" s="36"/>
      <c r="C42" s="30">
        <v>27679770</v>
      </c>
      <c r="D42" s="36"/>
      <c r="E42" s="36"/>
      <c r="F42" s="36"/>
      <c r="G42" s="36">
        <v>28442174.39999998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11</v>
      </c>
      <c r="B43" s="36"/>
      <c r="C43" s="32">
        <v>30943020</v>
      </c>
      <c r="D43" s="36"/>
      <c r="E43" s="36"/>
      <c r="F43" s="36"/>
      <c r="G43" s="36">
        <v>31232311.619228356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12</v>
      </c>
      <c r="B44" s="36"/>
      <c r="C44" s="30">
        <v>32796090</v>
      </c>
      <c r="D44" s="36"/>
      <c r="E44" s="36"/>
      <c r="F44" s="36"/>
      <c r="G44" s="36">
        <v>32999471.999999981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13</v>
      </c>
      <c r="B45" s="36"/>
      <c r="C45" s="30">
        <v>33620405</v>
      </c>
      <c r="D45" s="36"/>
      <c r="E45" s="36"/>
      <c r="F45" s="36"/>
      <c r="G45" s="36">
        <v>33675269.784169845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14</v>
      </c>
      <c r="B46" s="36"/>
      <c r="C46" s="30">
        <v>33865600</v>
      </c>
      <c r="D46" s="36"/>
      <c r="E46" s="36"/>
      <c r="F46" s="36"/>
      <c r="G46" s="36">
        <v>33981926.400000036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15</v>
      </c>
      <c r="B47" s="36"/>
      <c r="C47" s="30">
        <v>34015510</v>
      </c>
      <c r="D47" s="36"/>
      <c r="E47" s="36"/>
      <c r="F47" s="36"/>
      <c r="G47" s="36">
        <v>34035675.410907306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16</v>
      </c>
      <c r="B48" s="36"/>
      <c r="C48" s="30">
        <v>34042775</v>
      </c>
      <c r="D48" s="36"/>
      <c r="E48" s="36"/>
      <c r="F48" s="36"/>
      <c r="G48" s="36">
        <v>34057224.00000003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17</v>
      </c>
      <c r="B49" s="36"/>
      <c r="C49" s="30">
        <v>34063200</v>
      </c>
      <c r="D49" s="36"/>
      <c r="E49" s="36"/>
      <c r="F49" s="36"/>
      <c r="G49" s="36">
        <v>34061596.147058852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18</v>
      </c>
      <c r="B50" s="36"/>
      <c r="C50" s="30">
        <v>34063200</v>
      </c>
      <c r="D50" s="36"/>
      <c r="E50" s="36"/>
      <c r="F50" s="36"/>
      <c r="G50" s="36">
        <v>34063200.000000022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63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8.9519564918776098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8.8262488452839012</v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58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6">
        <v>34063200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O55" sqref="O55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>
        <v>0</v>
      </c>
      <c r="D30" s="36"/>
      <c r="E30" s="36"/>
      <c r="F30" s="36"/>
      <c r="G30" s="36">
        <v>614944.79999999981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>
        <v>36607.68</v>
      </c>
      <c r="D31" s="36"/>
      <c r="E31" s="36"/>
      <c r="F31" s="36"/>
      <c r="G31" s="36">
        <v>3807289.627322366</v>
      </c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2</v>
      </c>
      <c r="B32" s="36"/>
      <c r="C32" s="36">
        <v>338620.85</v>
      </c>
      <c r="D32" s="36"/>
      <c r="E32" s="36"/>
      <c r="F32" s="36"/>
      <c r="G32" s="36">
        <v>7051795.1999999918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>
        <v>1693109</v>
      </c>
      <c r="D33" s="36"/>
      <c r="E33" s="36"/>
      <c r="F33" s="36"/>
      <c r="G33" s="36">
        <v>10531980.937428856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>
        <v>5555220</v>
      </c>
      <c r="D34" s="36"/>
      <c r="E34" s="36"/>
      <c r="F34" s="36"/>
      <c r="G34" s="36">
        <v>13698979.199999992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>
        <v>10460640</v>
      </c>
      <c r="D35" s="36"/>
      <c r="E35" s="36"/>
      <c r="F35" s="36"/>
      <c r="G35" s="36">
        <v>16034125.715006541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13929185</v>
      </c>
      <c r="D36" s="36"/>
      <c r="E36" s="36"/>
      <c r="F36" s="36"/>
      <c r="G36" s="36">
        <v>18088689.599999994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16601630</v>
      </c>
      <c r="D37" s="36"/>
      <c r="E37" s="36"/>
      <c r="F37" s="36"/>
      <c r="G37" s="36">
        <v>20276893.436687384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19365465</v>
      </c>
      <c r="D38" s="36"/>
      <c r="E38" s="36"/>
      <c r="F38" s="36"/>
      <c r="G38" s="36">
        <v>22051310.399999976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21388015</v>
      </c>
      <c r="D39" s="36"/>
      <c r="E39" s="36"/>
      <c r="F39" s="36"/>
      <c r="G39" s="36">
        <v>22941247.531149983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22568675</v>
      </c>
      <c r="D40" s="36"/>
      <c r="E40" s="36"/>
      <c r="F40" s="36"/>
      <c r="G40" s="36">
        <v>23888116.799999975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/>
      <c r="C41" s="29">
        <v>23328200</v>
      </c>
      <c r="D41" s="36"/>
      <c r="E41" s="36"/>
      <c r="F41" s="36"/>
      <c r="G41" s="36">
        <v>26084813.612927515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/>
      <c r="C42" s="30">
        <v>24417280</v>
      </c>
      <c r="D42" s="36"/>
      <c r="E42" s="36"/>
      <c r="F42" s="36"/>
      <c r="G42" s="36">
        <v>29262059.999999989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/>
      <c r="C43" s="32">
        <v>26211070</v>
      </c>
      <c r="D43" s="36"/>
      <c r="E43" s="36"/>
      <c r="F43" s="36"/>
      <c r="G43" s="36">
        <v>33625997.26491034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/>
      <c r="C44" s="30">
        <v>29313580</v>
      </c>
      <c r="D44" s="36"/>
      <c r="E44" s="36"/>
      <c r="F44" s="36"/>
      <c r="G44" s="36">
        <v>38017396.79999999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/>
      <c r="C45" s="30">
        <v>33203165</v>
      </c>
      <c r="D45" s="36"/>
      <c r="E45" s="36"/>
      <c r="F45" s="36"/>
      <c r="G45" s="36">
        <v>41293226.484487183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/>
      <c r="C46" s="30">
        <v>36909685</v>
      </c>
      <c r="D46" s="36"/>
      <c r="E46" s="36"/>
      <c r="F46" s="36"/>
      <c r="G46" s="36">
        <v>43535843.999999955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/>
      <c r="C47" s="30">
        <v>39929830</v>
      </c>
      <c r="D47" s="36"/>
      <c r="E47" s="36"/>
      <c r="F47" s="36"/>
      <c r="G47" s="36">
        <v>44648378.00280422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/>
      <c r="C48" s="30">
        <v>42226930</v>
      </c>
      <c r="D48" s="36"/>
      <c r="E48" s="36"/>
      <c r="F48" s="36"/>
      <c r="G48" s="36">
        <v>45268286.399999969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/>
      <c r="C49" s="30">
        <v>43727835</v>
      </c>
      <c r="D49" s="36"/>
      <c r="E49" s="36"/>
      <c r="F49" s="36"/>
      <c r="G49" s="36">
        <v>45544027.861517869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/>
      <c r="C50" s="30">
        <v>44798675</v>
      </c>
      <c r="D50" s="36"/>
      <c r="E50" s="36"/>
      <c r="F50" s="36"/>
      <c r="G50" s="36">
        <v>45680925.600000001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63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14.7117160482426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12.650574505952985</v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58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6">
        <v>45759600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8"/>
  <sheetViews>
    <sheetView topLeftCell="A28" zoomScale="70" zoomScaleNormal="70" workbookViewId="0">
      <selection activeCell="J31" sqref="J31:J62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>
        <v>0</v>
      </c>
      <c r="C30" s="36"/>
      <c r="D30" s="36"/>
      <c r="E30" s="36"/>
      <c r="F30" s="36">
        <v>760962.66666666593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>
        <v>39702.400000000001</v>
      </c>
      <c r="C31" s="36"/>
      <c r="D31" s="36"/>
      <c r="E31" s="36"/>
      <c r="F31" s="36">
        <v>1493748.4735187029</v>
      </c>
      <c r="G31" s="36"/>
      <c r="H31" s="36"/>
      <c r="I31" s="36"/>
      <c r="J31" s="36">
        <v>326500</v>
      </c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2" si="0">A31+1</f>
        <v>2</v>
      </c>
      <c r="B32" s="36">
        <v>173698</v>
      </c>
      <c r="C32" s="36"/>
      <c r="D32" s="36"/>
      <c r="E32" s="36"/>
      <c r="F32" s="36">
        <v>2502295.9999999981</v>
      </c>
      <c r="G32" s="36"/>
      <c r="H32" s="36"/>
      <c r="I32" s="36"/>
      <c r="J32" s="36">
        <v>1327766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>
        <v>620350</v>
      </c>
      <c r="C33" s="36"/>
      <c r="D33" s="36"/>
      <c r="E33" s="36"/>
      <c r="F33" s="36">
        <v>3701672.1153523945</v>
      </c>
      <c r="G33" s="36"/>
      <c r="H33" s="36"/>
      <c r="I33" s="36"/>
      <c r="J33" s="36">
        <v>3003800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>
        <v>1727052.5</v>
      </c>
      <c r="C34" s="36"/>
      <c r="D34" s="36"/>
      <c r="E34" s="36"/>
      <c r="F34" s="36">
        <v>4991531.9999999972</v>
      </c>
      <c r="G34" s="36"/>
      <c r="H34" s="36"/>
      <c r="I34" s="36"/>
      <c r="J34" s="36">
        <v>4766900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>
        <v>3245675</v>
      </c>
      <c r="C35" s="36"/>
      <c r="D35" s="36"/>
      <c r="E35" s="36"/>
      <c r="F35" s="36">
        <v>6203933.9710230315</v>
      </c>
      <c r="G35" s="36"/>
      <c r="H35" s="36"/>
      <c r="I35" s="36"/>
      <c r="J35" s="36">
        <v>6573533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4893317</v>
      </c>
      <c r="C36" s="36"/>
      <c r="D36" s="36"/>
      <c r="E36" s="36"/>
      <c r="F36" s="36">
        <v>7329271.9999999935</v>
      </c>
      <c r="G36" s="36"/>
      <c r="H36" s="36"/>
      <c r="I36" s="36"/>
      <c r="J36" s="36">
        <v>7422433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6580669</v>
      </c>
      <c r="C37" s="36"/>
      <c r="D37" s="36"/>
      <c r="E37" s="36"/>
      <c r="F37" s="36">
        <v>8298590.1301209675</v>
      </c>
      <c r="G37" s="36"/>
      <c r="H37" s="36"/>
      <c r="I37" s="36"/>
      <c r="J37" s="36">
        <v>8162500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8059591</v>
      </c>
      <c r="C38" s="36"/>
      <c r="D38" s="36"/>
      <c r="E38" s="36"/>
      <c r="F38" s="36">
        <v>9175085.3333333265</v>
      </c>
      <c r="G38" s="36"/>
      <c r="H38" s="36"/>
      <c r="I38" s="36"/>
      <c r="J38" s="36">
        <v>8815500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9389619.5</v>
      </c>
      <c r="C39" s="36"/>
      <c r="D39" s="36"/>
      <c r="E39" s="36"/>
      <c r="F39" s="36">
        <v>9972381.5340082087</v>
      </c>
      <c r="G39" s="36"/>
      <c r="H39" s="36"/>
      <c r="I39" s="36"/>
      <c r="J39" s="36">
        <v>9729700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10466530</v>
      </c>
      <c r="C40" s="36"/>
      <c r="D40" s="36"/>
      <c r="E40" s="36"/>
      <c r="F40" s="36">
        <v>10736190.666666657</v>
      </c>
      <c r="G40" s="36"/>
      <c r="H40" s="36"/>
      <c r="I40" s="36"/>
      <c r="J40" s="36">
        <v>10578600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11245720</v>
      </c>
      <c r="C41" s="29"/>
      <c r="D41" s="36"/>
      <c r="E41" s="36"/>
      <c r="F41" s="36">
        <v>11492120.498506848</v>
      </c>
      <c r="G41" s="36"/>
      <c r="H41" s="36"/>
      <c r="I41" s="36"/>
      <c r="J41" s="36">
        <v>11231600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11841275</v>
      </c>
      <c r="C42" s="30"/>
      <c r="D42" s="36"/>
      <c r="E42" s="36"/>
      <c r="F42" s="36">
        <v>12290330.666666659</v>
      </c>
      <c r="G42" s="36"/>
      <c r="H42" s="36"/>
      <c r="I42" s="36"/>
      <c r="J42" s="36">
        <v>12124033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12709765</v>
      </c>
      <c r="C43" s="32"/>
      <c r="D43" s="36"/>
      <c r="E43" s="36"/>
      <c r="F43" s="36">
        <v>13203100.774512839</v>
      </c>
      <c r="G43" s="36"/>
      <c r="H43" s="36"/>
      <c r="I43" s="36"/>
      <c r="J43" s="36">
        <v>12777033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13895840</v>
      </c>
      <c r="C44" s="30"/>
      <c r="D44" s="36"/>
      <c r="E44" s="36"/>
      <c r="F44" s="36">
        <v>14232787.999999989</v>
      </c>
      <c r="G44" s="36"/>
      <c r="H44" s="36"/>
      <c r="I44" s="36"/>
      <c r="J44" s="36">
        <v>13604166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15687445</v>
      </c>
      <c r="C45" s="30"/>
      <c r="D45" s="36"/>
      <c r="E45" s="36"/>
      <c r="F45" s="36">
        <v>15448922.040634766</v>
      </c>
      <c r="G45" s="36"/>
      <c r="H45" s="36"/>
      <c r="I45" s="36"/>
      <c r="J45" s="36">
        <v>14540133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17608060</v>
      </c>
      <c r="C46" s="30"/>
      <c r="D46" s="36"/>
      <c r="E46" s="36"/>
      <c r="F46" s="36">
        <v>16754238.666666647</v>
      </c>
      <c r="G46" s="36"/>
      <c r="H46" s="36"/>
      <c r="I46" s="36"/>
      <c r="J46" s="36">
        <v>15650233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19449255</v>
      </c>
      <c r="C47" s="30"/>
      <c r="D47" s="36"/>
      <c r="E47" s="36"/>
      <c r="F47" s="36">
        <v>18070075.072013624</v>
      </c>
      <c r="G47" s="36"/>
      <c r="H47" s="36"/>
      <c r="I47" s="36"/>
      <c r="J47" s="36">
        <v>16738566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20863615</v>
      </c>
      <c r="C48" s="30"/>
      <c r="D48" s="36"/>
      <c r="E48" s="36"/>
      <c r="F48" s="36">
        <v>19335765.333333317</v>
      </c>
      <c r="G48" s="36"/>
      <c r="H48" s="36"/>
      <c r="I48" s="36"/>
      <c r="J48" s="36">
        <v>18088100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22228385</v>
      </c>
      <c r="C49" s="30"/>
      <c r="D49" s="36"/>
      <c r="E49" s="36"/>
      <c r="F49" s="36">
        <v>20483525.257944863</v>
      </c>
      <c r="G49" s="36"/>
      <c r="H49" s="36"/>
      <c r="I49" s="36"/>
      <c r="J49" s="36">
        <v>19285266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23141525</v>
      </c>
      <c r="C50" s="30"/>
      <c r="D50" s="36"/>
      <c r="E50" s="36"/>
      <c r="F50" s="36">
        <v>21493277.333333321</v>
      </c>
      <c r="G50" s="36"/>
      <c r="H50" s="36"/>
      <c r="I50" s="36"/>
      <c r="J50" s="36">
        <v>20286533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23915775</v>
      </c>
      <c r="C51" s="30"/>
      <c r="D51" s="36"/>
      <c r="E51" s="36"/>
      <c r="F51" s="36">
        <v>22346619.633001614</v>
      </c>
      <c r="G51" s="36"/>
      <c r="H51" s="36"/>
      <c r="I51" s="36"/>
      <c r="J51" s="36">
        <v>21505466</v>
      </c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24282950</v>
      </c>
      <c r="C52" s="30"/>
      <c r="D52" s="36"/>
      <c r="E52" s="36"/>
      <c r="F52" s="36">
        <v>23035227.999999978</v>
      </c>
      <c r="G52" s="36"/>
      <c r="H52" s="36"/>
      <c r="I52" s="36"/>
      <c r="J52" s="36">
        <v>22484966</v>
      </c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24511235</v>
      </c>
      <c r="C53" s="30"/>
      <c r="D53" s="36"/>
      <c r="E53" s="36"/>
      <c r="F53" s="36">
        <v>23552234.730384532</v>
      </c>
      <c r="G53" s="36"/>
      <c r="H53" s="36"/>
      <c r="I53" s="36"/>
      <c r="J53" s="36">
        <v>22985600</v>
      </c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24640340</v>
      </c>
      <c r="C54" s="30"/>
      <c r="D54" s="36"/>
      <c r="E54" s="36"/>
      <c r="F54" s="36">
        <v>23938979.999999989</v>
      </c>
      <c r="G54" s="36"/>
      <c r="H54" s="36"/>
      <c r="I54" s="36"/>
      <c r="J54" s="36">
        <v>23420933</v>
      </c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24719665</v>
      </c>
      <c r="C55" s="30"/>
      <c r="D55" s="36"/>
      <c r="E55" s="36"/>
      <c r="F55" s="36">
        <v>24213475.329348162</v>
      </c>
      <c r="G55" s="36"/>
      <c r="H55" s="36"/>
      <c r="I55" s="36"/>
      <c r="J55" s="36">
        <v>23986866</v>
      </c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24764410</v>
      </c>
      <c r="C56" s="30"/>
      <c r="D56" s="36"/>
      <c r="E56" s="36"/>
      <c r="F56" s="36">
        <v>24409139.999999981</v>
      </c>
      <c r="G56" s="36"/>
      <c r="H56" s="36"/>
      <c r="I56" s="36"/>
      <c r="J56" s="36">
        <v>24139233</v>
      </c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24779230</v>
      </c>
      <c r="C57" s="30"/>
      <c r="D57" s="36"/>
      <c r="E57" s="36"/>
      <c r="F57" s="36">
        <v>24546352.273630265</v>
      </c>
      <c r="G57" s="36"/>
      <c r="H57" s="36"/>
      <c r="I57" s="36"/>
      <c r="J57" s="36">
        <v>24531033</v>
      </c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24809060</v>
      </c>
      <c r="C58" s="30"/>
      <c r="D58" s="36"/>
      <c r="E58" s="36"/>
      <c r="F58" s="36">
        <v>24632901.333333321</v>
      </c>
      <c r="G58" s="36"/>
      <c r="H58" s="36"/>
      <c r="I58" s="36"/>
      <c r="J58" s="36">
        <v>24552800</v>
      </c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24814000</v>
      </c>
      <c r="C59" s="30"/>
      <c r="D59" s="36"/>
      <c r="E59" s="36"/>
      <c r="F59" s="36"/>
      <c r="G59" s="36"/>
      <c r="H59" s="36"/>
      <c r="I59" s="36"/>
      <c r="J59" s="36">
        <v>24770466</v>
      </c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24814000</v>
      </c>
      <c r="C60" s="30"/>
      <c r="D60" s="36"/>
      <c r="E60" s="36"/>
      <c r="F60" s="36"/>
      <c r="G60" s="36"/>
      <c r="H60" s="36"/>
      <c r="I60" s="36"/>
      <c r="J60" s="36">
        <v>24748700</v>
      </c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ht="15">
      <c r="A61" s="33">
        <f t="shared" si="0"/>
        <v>31</v>
      </c>
      <c r="B61" s="36"/>
      <c r="C61" s="30"/>
      <c r="D61" s="36"/>
      <c r="E61" s="36"/>
      <c r="F61" s="36"/>
      <c r="G61" s="36"/>
      <c r="H61" s="36"/>
      <c r="I61" s="36"/>
      <c r="J61" s="36">
        <v>24748700</v>
      </c>
      <c r="K61" s="26"/>
      <c r="L61" s="27"/>
      <c r="M61" s="27"/>
      <c r="N61" s="19"/>
      <c r="O61" s="19"/>
      <c r="P61" s="18"/>
      <c r="Q61" s="18"/>
      <c r="R61" s="28"/>
      <c r="S61" s="28"/>
      <c r="T61" s="18"/>
      <c r="U61" s="18"/>
      <c r="V61" s="5"/>
    </row>
    <row r="62" spans="1:43">
      <c r="A62" s="33">
        <f t="shared" si="0"/>
        <v>32</v>
      </c>
      <c r="B62" s="36"/>
      <c r="C62" s="36"/>
      <c r="D62" s="36"/>
      <c r="E62" s="36"/>
      <c r="F62" s="36"/>
      <c r="G62" s="36"/>
      <c r="H62" s="36"/>
      <c r="I62" s="36"/>
      <c r="J62" s="36">
        <v>24814000</v>
      </c>
      <c r="K62" s="36"/>
      <c r="L62" s="18"/>
      <c r="M62" s="18"/>
      <c r="N62" s="36"/>
      <c r="O62" s="36"/>
      <c r="P62" s="18"/>
      <c r="Q62" s="18"/>
      <c r="R62" s="36"/>
      <c r="S62" s="36"/>
      <c r="T62" s="36"/>
      <c r="U62" s="36"/>
    </row>
    <row r="63" spans="1:43">
      <c r="A63" s="35" t="s">
        <v>63</v>
      </c>
      <c r="B63" s="22">
        <f t="shared" ref="B63:U63" si="1">IF(OR(MIN(B$30:B$62)&gt;$B65*$B$66,SUM(B$30:B$62)=0),"",(LOG10(($B65*$B$66)/INDEX(B$30:B$62,MATCH($B65*$B$66,B$30:B$62)))/LOG10(INDEX(B$30:B$62,MATCH($B65*$B$66,B$30:B$62))/INDEX(B$30:B$62,1+MATCH($B65*$B$66,B$30:B$62))))*(INDEX($A$30:$A$62,MATCH($B65*$B$66,B$30:B$62))-INDEX($A$30:$A$62,1+MATCH($B65*$B$66,B$30:B$62)))+INDEX($A$30:$A$62,MATCH($B65*$B$66,B$30:B$62)))</f>
        <v>15.882041968035473</v>
      </c>
      <c r="C63" s="22" t="str">
        <f t="shared" si="1"/>
        <v/>
      </c>
      <c r="D63" s="22" t="str">
        <f t="shared" si="1"/>
        <v/>
      </c>
      <c r="E63" s="22" t="str">
        <f t="shared" si="1"/>
        <v/>
      </c>
      <c r="F63" s="22">
        <f t="shared" si="1"/>
        <v>16.477234551998354</v>
      </c>
      <c r="G63" s="22" t="str">
        <f t="shared" si="1"/>
        <v/>
      </c>
      <c r="H63" s="22" t="str">
        <f t="shared" si="1"/>
        <v/>
      </c>
      <c r="I63" s="22" t="str">
        <f t="shared" si="1"/>
        <v/>
      </c>
      <c r="J63" s="22">
        <f t="shared" si="1"/>
        <v>17.477407912630326</v>
      </c>
      <c r="K63" s="22" t="str">
        <f t="shared" si="1"/>
        <v/>
      </c>
      <c r="L63" s="22" t="str">
        <f t="shared" si="1"/>
        <v/>
      </c>
      <c r="M63" s="22" t="str">
        <f t="shared" si="1"/>
        <v/>
      </c>
      <c r="N63" s="22" t="str">
        <f t="shared" si="1"/>
        <v/>
      </c>
      <c r="O63" s="22" t="str">
        <f t="shared" si="1"/>
        <v/>
      </c>
      <c r="P63" s="22" t="str">
        <f t="shared" si="1"/>
        <v/>
      </c>
      <c r="Q63" s="22" t="str">
        <f t="shared" si="1"/>
        <v/>
      </c>
      <c r="R63" s="22" t="str">
        <f t="shared" si="1"/>
        <v/>
      </c>
      <c r="S63" s="22" t="str">
        <f t="shared" si="1"/>
        <v/>
      </c>
      <c r="T63" s="22" t="str">
        <f t="shared" si="1"/>
        <v/>
      </c>
      <c r="U63" s="22" t="str">
        <f t="shared" si="1"/>
        <v/>
      </c>
      <c r="W63" s="35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</row>
    <row r="64" spans="1:43">
      <c r="A64" s="35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4" t="s">
        <v>58</v>
      </c>
      <c r="B65" s="16">
        <v>0.7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15" t="s">
        <v>0</v>
      </c>
      <c r="B66" s="55">
        <v>24814000</v>
      </c>
      <c r="C66" s="54" t="s">
        <v>1</v>
      </c>
      <c r="D66" s="34"/>
      <c r="E66" s="34"/>
      <c r="F66" s="34"/>
      <c r="G66" s="34"/>
      <c r="H66" s="34"/>
      <c r="I66" s="34"/>
      <c r="R66" s="31"/>
      <c r="S66" s="31"/>
    </row>
    <row r="67" spans="1:21">
      <c r="D67" s="34"/>
      <c r="E67" s="34"/>
      <c r="F67" s="34"/>
      <c r="G67" s="34"/>
      <c r="H67" s="34"/>
      <c r="I67" s="34"/>
    </row>
    <row r="68" spans="1:21" ht="54" customHeight="1">
      <c r="D68" s="34"/>
      <c r="E68" s="34"/>
      <c r="F68" s="34"/>
      <c r="G68" s="34"/>
      <c r="H68" s="34"/>
      <c r="I68" s="34"/>
    </row>
    <row r="69" spans="1:21">
      <c r="D69" s="34"/>
      <c r="E69" s="34"/>
      <c r="F69" s="34"/>
      <c r="G69" s="34"/>
      <c r="H69" s="34"/>
      <c r="I69" s="34"/>
    </row>
    <row r="70" spans="1:21">
      <c r="D70" s="34"/>
      <c r="E70" s="34"/>
      <c r="F70" s="34"/>
      <c r="G70" s="34"/>
      <c r="H70" s="34"/>
      <c r="I70" s="34"/>
    </row>
    <row r="71" spans="1:21">
      <c r="D71" s="34"/>
      <c r="E71" s="34"/>
      <c r="F71" s="34"/>
      <c r="G71" s="34"/>
      <c r="H71" s="34"/>
      <c r="I71" s="34"/>
    </row>
    <row r="72" spans="1:21">
      <c r="D72" s="34"/>
      <c r="E72" s="34"/>
      <c r="F72" s="34"/>
      <c r="G72" s="34"/>
      <c r="H72" s="34"/>
      <c r="I72" s="34"/>
    </row>
    <row r="73" spans="1:21">
      <c r="D73" s="34"/>
      <c r="E73" s="34"/>
      <c r="F73" s="34"/>
      <c r="G73" s="34"/>
      <c r="H73" s="34"/>
      <c r="I73" s="34"/>
    </row>
    <row r="74" spans="1:21">
      <c r="D74" s="34"/>
      <c r="E74" s="34"/>
      <c r="F74" s="34"/>
      <c r="G74" s="34"/>
      <c r="H74" s="34"/>
      <c r="I74" s="34"/>
    </row>
    <row r="75" spans="1:21">
      <c r="D75" s="34"/>
      <c r="E75" s="34"/>
      <c r="F75" s="34"/>
      <c r="G75" s="34"/>
      <c r="H75" s="34"/>
      <c r="I75" s="34"/>
    </row>
    <row r="76" spans="1:21">
      <c r="D76" s="34"/>
      <c r="E76" s="34"/>
      <c r="F76" s="34"/>
      <c r="G76" s="34"/>
      <c r="H76" s="34"/>
      <c r="I76" s="34"/>
    </row>
    <row r="77" spans="1:21">
      <c r="D77" s="34"/>
      <c r="E77" s="34"/>
      <c r="F77" s="34"/>
      <c r="G77" s="34"/>
      <c r="H77" s="34"/>
      <c r="I77" s="34"/>
    </row>
    <row r="78" spans="1:21">
      <c r="D78" s="34"/>
      <c r="E78" s="34"/>
      <c r="F78" s="34"/>
      <c r="G78" s="34"/>
      <c r="H78" s="34"/>
      <c r="I78" s="34"/>
    </row>
    <row r="79" spans="1:21">
      <c r="D79" s="34"/>
      <c r="E79" s="34"/>
      <c r="F79" s="34"/>
      <c r="G79" s="34"/>
      <c r="H79" s="34"/>
      <c r="I79" s="34"/>
    </row>
    <row r="80" spans="1:21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34"/>
      <c r="E110" s="34"/>
      <c r="F110" s="34"/>
      <c r="G110" s="34"/>
      <c r="H110" s="34"/>
      <c r="I110" s="34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J116" s="10"/>
      <c r="K116" s="10"/>
      <c r="N116" s="11"/>
      <c r="O116" s="11"/>
    </row>
    <row r="117" spans="2:21">
      <c r="D117" s="12"/>
      <c r="E117" s="12"/>
      <c r="F117" s="12"/>
      <c r="G117" s="12"/>
      <c r="H117" s="12"/>
      <c r="I117" s="12"/>
      <c r="N117" s="13"/>
      <c r="O117" s="13"/>
    </row>
    <row r="118" spans="2:21">
      <c r="B118" s="14"/>
      <c r="C118" s="14"/>
      <c r="D118" s="12"/>
      <c r="E118" s="12"/>
      <c r="F118" s="12"/>
      <c r="G118" s="12"/>
      <c r="H118" s="12"/>
      <c r="I118" s="12"/>
      <c r="L118" s="14"/>
      <c r="M118" s="14"/>
      <c r="R118" s="14"/>
      <c r="S118" s="14"/>
      <c r="T118" s="14"/>
      <c r="U118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7" zoomScale="70" zoomScaleNormal="70" workbookViewId="0">
      <selection activeCell="B30" sqref="B30:B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>
        <v>14888.4</v>
      </c>
      <c r="C30" s="36"/>
      <c r="D30" s="36"/>
      <c r="E30" s="36"/>
      <c r="F30" s="36">
        <v>331723.99999999977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>
        <v>39702.400000000001</v>
      </c>
      <c r="C31" s="36"/>
      <c r="D31" s="36"/>
      <c r="E31" s="36"/>
      <c r="F31" s="36">
        <v>781731.15136393788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>
        <v>183623.6</v>
      </c>
      <c r="C32" s="36"/>
      <c r="D32" s="36"/>
      <c r="E32" s="36"/>
      <c r="F32" s="36">
        <v>1479262.6666666653</v>
      </c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>
        <v>684866.4</v>
      </c>
      <c r="C33" s="36"/>
      <c r="D33" s="36"/>
      <c r="E33" s="36"/>
      <c r="F33" s="36">
        <v>2528845.7196353129</v>
      </c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>
        <v>1950378.5</v>
      </c>
      <c r="C34" s="36"/>
      <c r="D34" s="36"/>
      <c r="E34" s="36"/>
      <c r="F34" s="36">
        <v>3821355.9999999991</v>
      </c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>
        <v>3732027.5</v>
      </c>
      <c r="C35" s="36"/>
      <c r="D35" s="36"/>
      <c r="E35" s="36"/>
      <c r="F35" s="36">
        <v>5179217.8680782048</v>
      </c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5389597</v>
      </c>
      <c r="C36" s="36"/>
      <c r="D36" s="36"/>
      <c r="E36" s="36"/>
      <c r="F36" s="36">
        <v>6529999.9999999963</v>
      </c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7081917.5</v>
      </c>
      <c r="C37" s="36"/>
      <c r="D37" s="36"/>
      <c r="E37" s="36"/>
      <c r="F37" s="36">
        <v>7723071.845945403</v>
      </c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8481429</v>
      </c>
      <c r="C38" s="36"/>
      <c r="D38" s="36"/>
      <c r="E38" s="36"/>
      <c r="F38" s="36">
        <v>8823335.9999999907</v>
      </c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9890830</v>
      </c>
      <c r="C39" s="36"/>
      <c r="D39" s="36"/>
      <c r="E39" s="36"/>
      <c r="F39" s="36">
        <v>9808421.3528100383</v>
      </c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10888425</v>
      </c>
      <c r="C40" s="36"/>
      <c r="D40" s="36"/>
      <c r="E40" s="36"/>
      <c r="F40" s="36">
        <v>10781465.33333333</v>
      </c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29">
        <v>11672460</v>
      </c>
      <c r="C41" s="29"/>
      <c r="D41" s="36"/>
      <c r="E41" s="36"/>
      <c r="F41" s="36">
        <v>11812827.959393924</v>
      </c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0">
        <v>12764295</v>
      </c>
      <c r="C42" s="30"/>
      <c r="D42" s="36"/>
      <c r="E42" s="36"/>
      <c r="F42" s="36">
        <v>12964226.666666657</v>
      </c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2">
        <v>14392120</v>
      </c>
      <c r="C43" s="32"/>
      <c r="D43" s="36"/>
      <c r="E43" s="36"/>
      <c r="F43" s="36">
        <v>14397660.507141842</v>
      </c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0">
        <v>16982675</v>
      </c>
      <c r="C44" s="30"/>
      <c r="D44" s="36"/>
      <c r="E44" s="36"/>
      <c r="F44" s="36">
        <v>16014171.999999987</v>
      </c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0">
        <v>19250705</v>
      </c>
      <c r="C45" s="30"/>
      <c r="D45" s="36"/>
      <c r="E45" s="36"/>
      <c r="F45" s="36">
        <v>17793262.087643497</v>
      </c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0">
        <v>21126670</v>
      </c>
      <c r="C46" s="30"/>
      <c r="D46" s="36"/>
      <c r="E46" s="36"/>
      <c r="F46" s="36">
        <v>19554302.666666653</v>
      </c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0">
        <v>22799145</v>
      </c>
      <c r="C47" s="30"/>
      <c r="D47" s="36"/>
      <c r="E47" s="36"/>
      <c r="F47" s="36">
        <v>21164865.799662538</v>
      </c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0">
        <v>23895920</v>
      </c>
      <c r="C48" s="30"/>
      <c r="D48" s="36"/>
      <c r="E48" s="36"/>
      <c r="F48" s="36">
        <v>22481483.999999978</v>
      </c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0">
        <v>24402080</v>
      </c>
      <c r="C49" s="30"/>
      <c r="D49" s="36"/>
      <c r="E49" s="36"/>
      <c r="F49" s="36">
        <v>23405975.158263922</v>
      </c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0">
        <v>24630365</v>
      </c>
      <c r="C50" s="30"/>
      <c r="D50" s="36"/>
      <c r="E50" s="36"/>
      <c r="F50" s="36">
        <v>24033882.66666666</v>
      </c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0">
        <v>24759375</v>
      </c>
      <c r="C51" s="30"/>
      <c r="D51" s="36"/>
      <c r="E51" s="36"/>
      <c r="F51" s="36">
        <v>24395837.78993668</v>
      </c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0">
        <v>24794145</v>
      </c>
      <c r="C52" s="30"/>
      <c r="D52" s="36"/>
      <c r="E52" s="36"/>
      <c r="F52" s="36">
        <v>24612005.333333321</v>
      </c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0">
        <v>24794145</v>
      </c>
      <c r="C53" s="30"/>
      <c r="D53" s="36"/>
      <c r="E53" s="36"/>
      <c r="F53" s="36">
        <v>24720951.634583469</v>
      </c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0">
        <v>24814000</v>
      </c>
      <c r="C54" s="30"/>
      <c r="D54" s="36"/>
      <c r="E54" s="36"/>
      <c r="F54" s="36">
        <v>24779173.333333313</v>
      </c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0">
        <v>24814000</v>
      </c>
      <c r="C55" s="30"/>
      <c r="D55" s="36"/>
      <c r="E55" s="36"/>
      <c r="F55" s="36">
        <v>24803207.12554111</v>
      </c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0">
        <v>24814000</v>
      </c>
      <c r="C56" s="30"/>
      <c r="D56" s="36"/>
      <c r="E56" s="36"/>
      <c r="F56" s="36">
        <v>24813129.333333317</v>
      </c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0">
        <v>24814000</v>
      </c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0">
        <v>24814000</v>
      </c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0">
        <v>24814000</v>
      </c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0">
        <v>24814000</v>
      </c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63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14.179805698410874</v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>
        <f t="shared" si="1"/>
        <v>14.771354987350302</v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58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5">
        <v>24814000</v>
      </c>
      <c r="C65" s="5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7" zoomScale="70" zoomScaleNormal="70" workbookViewId="0">
      <selection activeCell="R38" sqref="R38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>
        <v>0</v>
      </c>
      <c r="D30" s="36"/>
      <c r="E30" s="36"/>
      <c r="F30" s="36"/>
      <c r="G30" s="36">
        <v>298799.99999999994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>
        <v>0</v>
      </c>
      <c r="D31" s="36"/>
      <c r="E31" s="36"/>
      <c r="F31" s="36"/>
      <c r="G31" s="36">
        <v>662303.81155271083</v>
      </c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>
        <v>20437.919999999998</v>
      </c>
      <c r="D32" s="36"/>
      <c r="E32" s="36"/>
      <c r="F32" s="36"/>
      <c r="G32" s="36">
        <v>1321891.1999999988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>
        <v>149877.70000000001</v>
      </c>
      <c r="D33" s="36"/>
      <c r="E33" s="36"/>
      <c r="F33" s="36"/>
      <c r="G33" s="36">
        <v>2408661.4985292535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>
        <v>456446.5</v>
      </c>
      <c r="D34" s="36"/>
      <c r="E34" s="36"/>
      <c r="F34" s="36"/>
      <c r="G34" s="36">
        <v>3847348.7999999961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>
        <v>892455.65</v>
      </c>
      <c r="D35" s="36"/>
      <c r="E35" s="36"/>
      <c r="F35" s="36"/>
      <c r="G35" s="36">
        <v>5487924.9510656698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1996102</v>
      </c>
      <c r="D36" s="36"/>
      <c r="E36" s="36"/>
      <c r="F36" s="36"/>
      <c r="G36" s="36">
        <v>7154467.1999999983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3406320</v>
      </c>
      <c r="D37" s="36"/>
      <c r="E37" s="36"/>
      <c r="F37" s="36"/>
      <c r="G37" s="36">
        <v>8588794.0970332362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4871039.5</v>
      </c>
      <c r="D38" s="36"/>
      <c r="E38" s="36"/>
      <c r="F38" s="36"/>
      <c r="G38" s="36">
        <v>9846057.5999999903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6676391</v>
      </c>
      <c r="D39" s="36"/>
      <c r="E39" s="36"/>
      <c r="F39" s="36"/>
      <c r="G39" s="36">
        <v>10879018.035232281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8107043.5</v>
      </c>
      <c r="D40" s="36"/>
      <c r="E40" s="36"/>
      <c r="F40" s="36"/>
      <c r="G40" s="36">
        <v>11793038.399999987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/>
      <c r="C41" s="29">
        <v>9455948.5</v>
      </c>
      <c r="D41" s="36"/>
      <c r="E41" s="36"/>
      <c r="F41" s="36"/>
      <c r="G41" s="36">
        <v>12645953.347311843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/>
      <c r="C42" s="30">
        <v>10675435</v>
      </c>
      <c r="D42" s="36"/>
      <c r="E42" s="36"/>
      <c r="F42" s="36"/>
      <c r="G42" s="36">
        <v>13438828.799999991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/>
      <c r="C43" s="32">
        <v>11629140</v>
      </c>
      <c r="D43" s="36"/>
      <c r="E43" s="36"/>
      <c r="F43" s="36"/>
      <c r="G43" s="36">
        <v>14197697.865189681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/>
      <c r="C44" s="30">
        <v>12535250</v>
      </c>
      <c r="D44" s="36"/>
      <c r="E44" s="36"/>
      <c r="F44" s="36"/>
      <c r="G44" s="36">
        <v>14892191.999999993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/>
      <c r="C45" s="30">
        <v>13366405</v>
      </c>
      <c r="D45" s="36"/>
      <c r="E45" s="36"/>
      <c r="F45" s="36"/>
      <c r="G45" s="36">
        <v>15501118.852729727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/>
      <c r="C46" s="30">
        <v>14047650</v>
      </c>
      <c r="D46" s="36"/>
      <c r="E46" s="36"/>
      <c r="F46" s="36"/>
      <c r="G46" s="36">
        <v>16045559.999999983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/>
      <c r="C47" s="30">
        <v>14783425</v>
      </c>
      <c r="D47" s="36"/>
      <c r="E47" s="36"/>
      <c r="F47" s="36"/>
      <c r="G47" s="36">
        <v>16524401.895206748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/>
      <c r="C48" s="30">
        <v>15280750</v>
      </c>
      <c r="D48" s="36"/>
      <c r="E48" s="36"/>
      <c r="F48" s="36"/>
      <c r="G48" s="36">
        <v>16973035.199999988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/>
      <c r="C49" s="30">
        <v>15764490</v>
      </c>
      <c r="D49" s="36"/>
      <c r="E49" s="36"/>
      <c r="F49" s="36"/>
      <c r="G49" s="36">
        <v>17407233.143274516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/>
      <c r="C50" s="30">
        <v>16309505</v>
      </c>
      <c r="D50" s="36"/>
      <c r="E50" s="36"/>
      <c r="F50" s="36"/>
      <c r="G50" s="36">
        <v>17861068.799999986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/>
      <c r="C51" s="30">
        <v>16677345</v>
      </c>
      <c r="D51" s="36"/>
      <c r="E51" s="36"/>
      <c r="F51" s="36"/>
      <c r="G51" s="36">
        <v>18377580.633852497</v>
      </c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/>
      <c r="C52" s="30">
        <v>17229200</v>
      </c>
      <c r="D52" s="36"/>
      <c r="E52" s="36"/>
      <c r="F52" s="36"/>
      <c r="G52" s="36">
        <v>18969019.199999984</v>
      </c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/>
      <c r="C53" s="30">
        <v>17896765</v>
      </c>
      <c r="D53" s="36"/>
      <c r="E53" s="36"/>
      <c r="F53" s="36"/>
      <c r="G53" s="36">
        <v>19691624.706617638</v>
      </c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/>
      <c r="C54" s="30">
        <v>18748345</v>
      </c>
      <c r="D54" s="36"/>
      <c r="E54" s="36"/>
      <c r="F54" s="36"/>
      <c r="G54" s="36">
        <v>20500070.399999999</v>
      </c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/>
      <c r="C55" s="30">
        <v>19852055</v>
      </c>
      <c r="D55" s="36"/>
      <c r="E55" s="36"/>
      <c r="F55" s="36"/>
      <c r="G55" s="36">
        <v>21349185.407520365</v>
      </c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/>
      <c r="C56" s="30">
        <v>21003360</v>
      </c>
      <c r="D56" s="36"/>
      <c r="E56" s="36"/>
      <c r="F56" s="36"/>
      <c r="G56" s="36">
        <v>22240281.59999999</v>
      </c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/>
      <c r="C57" s="30">
        <v>22495335</v>
      </c>
      <c r="D57" s="36"/>
      <c r="E57" s="36"/>
      <c r="F57" s="36"/>
      <c r="G57" s="36">
        <v>23163199.806634679</v>
      </c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/>
      <c r="C58" s="30">
        <v>24137220</v>
      </c>
      <c r="D58" s="36"/>
      <c r="E58" s="36"/>
      <c r="F58" s="36"/>
      <c r="G58" s="36">
        <v>24097622.39999998</v>
      </c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/>
      <c r="C59" s="30">
        <v>25465605</v>
      </c>
      <c r="D59" s="36"/>
      <c r="E59" s="36"/>
      <c r="F59" s="36"/>
      <c r="G59" s="36">
        <v>25010634.32755268</v>
      </c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/>
      <c r="C60" s="30">
        <v>27039375</v>
      </c>
      <c r="D60" s="36"/>
      <c r="E60" s="36"/>
      <c r="F60" s="36"/>
      <c r="G60" s="36">
        <v>25926278.39999998</v>
      </c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63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27.82664481654859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>
        <f t="shared" si="1"/>
        <v>27.732719712511713</v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58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6">
        <v>34063200</v>
      </c>
      <c r="C65" s="5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7" zoomScale="70" zoomScaleNormal="70" workbookViewId="0">
      <selection activeCell="N67" sqref="N67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>
        <v>0</v>
      </c>
      <c r="D30" s="36"/>
      <c r="E30" s="36"/>
      <c r="F30" s="36"/>
      <c r="G30" s="36">
        <v>102787.2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>
        <v>6812.64</v>
      </c>
      <c r="D31" s="36"/>
      <c r="E31" s="36"/>
      <c r="F31" s="36"/>
      <c r="G31" s="36">
        <v>284044.96186121565</v>
      </c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>
        <v>156691.1</v>
      </c>
      <c r="D32" s="36"/>
      <c r="E32" s="36"/>
      <c r="F32" s="36"/>
      <c r="G32" s="36">
        <v>670507.1999999996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>
        <v>374695.2</v>
      </c>
      <c r="D33" s="36"/>
      <c r="E33" s="36"/>
      <c r="F33" s="36"/>
      <c r="G33" s="36">
        <v>1333406.6062281632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>
        <v>940144.7</v>
      </c>
      <c r="D34" s="36"/>
      <c r="E34" s="36"/>
      <c r="F34" s="36"/>
      <c r="G34" s="36">
        <v>2324663.9999999981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>
        <v>1853041.5</v>
      </c>
      <c r="D35" s="36"/>
      <c r="E35" s="36"/>
      <c r="F35" s="36"/>
      <c r="G35" s="36">
        <v>3744094.9605559688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3263250</v>
      </c>
      <c r="D36" s="36"/>
      <c r="E36" s="36"/>
      <c r="F36" s="36"/>
      <c r="G36" s="36">
        <v>5430988.7999999952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5020911.5</v>
      </c>
      <c r="D37" s="36"/>
      <c r="E37" s="36"/>
      <c r="F37" s="36"/>
      <c r="G37" s="36">
        <v>7146013.2231296748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7078336</v>
      </c>
      <c r="D38" s="36"/>
      <c r="E38" s="36"/>
      <c r="F38" s="36"/>
      <c r="G38" s="36">
        <v>8791891.1999999993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8699739</v>
      </c>
      <c r="D39" s="36"/>
      <c r="E39" s="36"/>
      <c r="F39" s="36"/>
      <c r="G39" s="36">
        <v>10174914.510574438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10307500</v>
      </c>
      <c r="D40" s="36"/>
      <c r="E40" s="36"/>
      <c r="F40" s="36"/>
      <c r="G40" s="36">
        <v>11423721.599999992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/>
      <c r="C41" s="29">
        <v>11615555</v>
      </c>
      <c r="D41" s="36"/>
      <c r="E41" s="36"/>
      <c r="F41" s="36"/>
      <c r="G41" s="36">
        <v>12571030.144663213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/>
      <c r="C42" s="30">
        <v>12794125</v>
      </c>
      <c r="D42" s="36"/>
      <c r="E42" s="36"/>
      <c r="F42" s="36"/>
      <c r="G42" s="36">
        <v>13655159.999999983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/>
      <c r="C43" s="32">
        <v>13897740</v>
      </c>
      <c r="D43" s="36"/>
      <c r="E43" s="36"/>
      <c r="F43" s="36"/>
      <c r="G43" s="36">
        <v>14697387.329350928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/>
      <c r="C44" s="30">
        <v>14899230</v>
      </c>
      <c r="D44" s="36"/>
      <c r="E44" s="36"/>
      <c r="F44" s="36"/>
      <c r="G44" s="36">
        <v>15752735.999999998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/>
      <c r="C45" s="30">
        <v>16030110</v>
      </c>
      <c r="D45" s="36"/>
      <c r="E45" s="36"/>
      <c r="F45" s="36"/>
      <c r="G45" s="36">
        <v>16869643.486489724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/>
      <c r="C46" s="30">
        <v>17222360</v>
      </c>
      <c r="D46" s="36"/>
      <c r="E46" s="36"/>
      <c r="F46" s="36"/>
      <c r="G46" s="36">
        <v>18098913.599999987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/>
      <c r="C47" s="30">
        <v>18516735</v>
      </c>
      <c r="D47" s="36"/>
      <c r="E47" s="36"/>
      <c r="F47" s="36"/>
      <c r="G47" s="36">
        <v>19542058.270245347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/>
      <c r="C48" s="30">
        <v>20260745</v>
      </c>
      <c r="D48" s="36"/>
      <c r="E48" s="36"/>
      <c r="F48" s="36"/>
      <c r="G48" s="36">
        <v>21181334.399999976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/>
      <c r="C49" s="30">
        <v>22229620</v>
      </c>
      <c r="D49" s="36"/>
      <c r="E49" s="36"/>
      <c r="F49" s="36"/>
      <c r="G49" s="36">
        <v>23102641.447705839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/>
      <c r="C50" s="30">
        <v>24832050</v>
      </c>
      <c r="D50" s="36"/>
      <c r="E50" s="36"/>
      <c r="F50" s="36"/>
      <c r="G50" s="36">
        <v>25095614.39999998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/>
      <c r="C51" s="30">
        <v>27162020</v>
      </c>
      <c r="D51" s="36"/>
      <c r="E51" s="36"/>
      <c r="F51" s="36"/>
      <c r="G51" s="36">
        <v>26993339.697322268</v>
      </c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/>
      <c r="C52" s="30">
        <v>28647155</v>
      </c>
      <c r="D52" s="36"/>
      <c r="E52" s="36"/>
      <c r="F52" s="36"/>
      <c r="G52" s="36">
        <v>28668067.199999973</v>
      </c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/>
      <c r="C53" s="30">
        <v>29839405</v>
      </c>
      <c r="D53" s="36"/>
      <c r="E53" s="36"/>
      <c r="F53" s="36"/>
      <c r="G53" s="36">
        <v>30011045.017625313</v>
      </c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/>
      <c r="C54" s="30">
        <v>30854480</v>
      </c>
      <c r="D54" s="36"/>
      <c r="E54" s="36"/>
      <c r="F54" s="36"/>
      <c r="G54" s="36">
        <v>31029782.399999995</v>
      </c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/>
      <c r="C55" s="30">
        <v>31821865</v>
      </c>
      <c r="D55" s="36"/>
      <c r="E55" s="36"/>
      <c r="F55" s="36"/>
      <c r="G55" s="36">
        <v>31688382.326048397</v>
      </c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/>
      <c r="C56" s="30">
        <v>32489525</v>
      </c>
      <c r="D56" s="36"/>
      <c r="E56" s="36"/>
      <c r="F56" s="36"/>
      <c r="G56" s="36">
        <v>32179564.799999952</v>
      </c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/>
      <c r="C57" s="30">
        <v>32884630</v>
      </c>
      <c r="D57" s="36"/>
      <c r="E57" s="36"/>
      <c r="F57" s="36"/>
      <c r="G57" s="36">
        <v>32566726.707884137</v>
      </c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/>
      <c r="C58" s="30">
        <v>33075390</v>
      </c>
      <c r="D58" s="36"/>
      <c r="E58" s="36"/>
      <c r="F58" s="36"/>
      <c r="G58" s="36">
        <v>32888318.399999987</v>
      </c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/>
      <c r="C59" s="30">
        <v>33272895</v>
      </c>
      <c r="D59" s="36"/>
      <c r="E59" s="36"/>
      <c r="F59" s="36"/>
      <c r="G59" s="36">
        <v>33179016.91031519</v>
      </c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/>
      <c r="C60" s="30">
        <v>33347850</v>
      </c>
      <c r="D60" s="36"/>
      <c r="E60" s="36"/>
      <c r="F60" s="36"/>
      <c r="G60" s="36">
        <v>33430939.20000001</v>
      </c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63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19.633342485500549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>
        <f t="shared" si="1"/>
        <v>19.38183916390626</v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58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6">
        <v>34063200</v>
      </c>
      <c r="C65" s="5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5" zoomScale="70" zoomScaleNormal="70" workbookViewId="0">
      <selection activeCell="J30" sqref="J30:K46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>
        <v>0</v>
      </c>
      <c r="C30" s="36">
        <v>1052438.5</v>
      </c>
      <c r="D30" s="36"/>
      <c r="E30" s="36"/>
      <c r="F30" s="36">
        <v>593105.59999999951</v>
      </c>
      <c r="G30" s="36">
        <v>3666193.866666663</v>
      </c>
      <c r="H30" s="36"/>
      <c r="I30" s="36"/>
      <c r="J30" s="36">
        <v>228620</v>
      </c>
      <c r="K30" s="36">
        <v>3701466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>
        <v>223394.4</v>
      </c>
      <c r="C31" s="36">
        <v>3358364</v>
      </c>
      <c r="D31" s="36"/>
      <c r="E31" s="36"/>
      <c r="F31" s="36">
        <v>1709128.7561160086</v>
      </c>
      <c r="G31" s="36">
        <v>4580533.4909899114</v>
      </c>
      <c r="H31" s="36"/>
      <c r="I31" s="36"/>
      <c r="J31" s="36">
        <v>1143100</v>
      </c>
      <c r="K31" s="36">
        <v>4332893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>
        <v>1553829.5</v>
      </c>
      <c r="C32" s="36">
        <v>4467888</v>
      </c>
      <c r="D32" s="36"/>
      <c r="E32" s="36"/>
      <c r="F32" s="36">
        <v>3070039.9999999958</v>
      </c>
      <c r="G32" s="36">
        <v>5297451.9999999953</v>
      </c>
      <c r="H32" s="36"/>
      <c r="I32" s="36"/>
      <c r="J32" s="36">
        <v>2612800</v>
      </c>
      <c r="K32" s="36">
        <v>5182053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>
        <v>3308717</v>
      </c>
      <c r="C33" s="36">
        <v>5495503</v>
      </c>
      <c r="D33" s="36"/>
      <c r="E33" s="36"/>
      <c r="F33" s="36">
        <v>3922340.786583174</v>
      </c>
      <c r="G33" s="36">
        <v>5802682.497487179</v>
      </c>
      <c r="H33" s="36"/>
      <c r="I33" s="36"/>
      <c r="J33" s="36">
        <v>3734126</v>
      </c>
      <c r="K33" s="36">
        <v>5976780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>
        <v>4393427</v>
      </c>
      <c r="C34" s="36">
        <v>6138377.5</v>
      </c>
      <c r="D34" s="36"/>
      <c r="E34" s="36"/>
      <c r="F34" s="36">
        <v>4656009.5999999959</v>
      </c>
      <c r="G34" s="36">
        <v>6336475.4666666593</v>
      </c>
      <c r="H34" s="36"/>
      <c r="I34" s="36"/>
      <c r="J34" s="36">
        <v>4452646</v>
      </c>
      <c r="K34" s="36">
        <v>6259833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>
        <v>5324237</v>
      </c>
      <c r="C35" s="36">
        <v>6421344.5</v>
      </c>
      <c r="D35" s="36"/>
      <c r="E35" s="36"/>
      <c r="F35" s="36">
        <v>5351781.2790132379</v>
      </c>
      <c r="G35" s="36">
        <v>7227351.3291070564</v>
      </c>
      <c r="H35" s="36"/>
      <c r="I35" s="36"/>
      <c r="J35" s="36">
        <v>5192940</v>
      </c>
      <c r="K35" s="36">
        <v>6913033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>
        <v>6004342</v>
      </c>
      <c r="C36" s="36">
        <v>7404281</v>
      </c>
      <c r="D36" s="36"/>
      <c r="E36" s="36"/>
      <c r="F36" s="36">
        <v>6007262.6666666633</v>
      </c>
      <c r="G36" s="36">
        <v>8407119.4666666631</v>
      </c>
      <c r="H36" s="36"/>
      <c r="I36" s="36"/>
      <c r="J36" s="36">
        <v>5933233</v>
      </c>
      <c r="K36" s="36">
        <v>8752880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>
        <v>6406458</v>
      </c>
      <c r="C37" s="36">
        <v>9618370</v>
      </c>
      <c r="D37" s="36"/>
      <c r="E37" s="36"/>
      <c r="F37" s="36">
        <v>6589315.763573762</v>
      </c>
      <c r="G37" s="36">
        <v>10221161.766833505</v>
      </c>
      <c r="H37" s="36"/>
      <c r="I37" s="36"/>
      <c r="J37" s="36">
        <v>6532000</v>
      </c>
      <c r="K37" s="36">
        <v>11104400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>
        <v>7026998</v>
      </c>
      <c r="C38" s="36">
        <v>11559410</v>
      </c>
      <c r="D38" s="36"/>
      <c r="E38" s="36"/>
      <c r="F38" s="36">
        <v>7256181.0666666618</v>
      </c>
      <c r="G38" s="36">
        <v>11689231.733333321</v>
      </c>
      <c r="H38" s="36"/>
      <c r="I38" s="36"/>
      <c r="J38" s="36">
        <v>7196086</v>
      </c>
      <c r="K38" s="36">
        <v>12247500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5</v>
      </c>
      <c r="B39" s="36">
        <v>8305308.5</v>
      </c>
      <c r="C39" s="36">
        <v>12309055</v>
      </c>
      <c r="D39" s="36"/>
      <c r="E39" s="36"/>
      <c r="F39" s="36">
        <v>8369559.2831163043</v>
      </c>
      <c r="G39" s="36">
        <v>12179235.222245265</v>
      </c>
      <c r="H39" s="36"/>
      <c r="I39" s="36"/>
      <c r="J39" s="36">
        <v>8546033</v>
      </c>
      <c r="K39" s="36">
        <v>12378140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6</v>
      </c>
      <c r="B40" s="36">
        <v>10104865</v>
      </c>
      <c r="C40" s="36">
        <v>12408330</v>
      </c>
      <c r="D40" s="36"/>
      <c r="E40" s="36"/>
      <c r="F40" s="36">
        <v>9632522.6666666549</v>
      </c>
      <c r="G40" s="36">
        <v>12390333.066666674</v>
      </c>
      <c r="H40" s="36"/>
      <c r="I40" s="36"/>
      <c r="J40" s="36">
        <v>10004846</v>
      </c>
      <c r="K40" s="36">
        <v>12410800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7</v>
      </c>
      <c r="B41" s="36">
        <v>11504785</v>
      </c>
      <c r="C41" s="29">
        <v>12410800</v>
      </c>
      <c r="D41" s="36"/>
      <c r="E41" s="36"/>
      <c r="F41" s="36">
        <v>10848880.940145368</v>
      </c>
      <c r="G41" s="36">
        <v>12405538.133011479</v>
      </c>
      <c r="H41" s="36"/>
      <c r="I41" s="36"/>
      <c r="J41" s="36">
        <v>10984646</v>
      </c>
      <c r="K41" s="36">
        <v>12410800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8</v>
      </c>
      <c r="B42" s="36">
        <v>12207310</v>
      </c>
      <c r="C42" s="30">
        <v>12410800</v>
      </c>
      <c r="D42" s="36"/>
      <c r="E42" s="36"/>
      <c r="F42" s="36">
        <v>11743229.59999999</v>
      </c>
      <c r="G42" s="36">
        <v>12410800.000000015</v>
      </c>
      <c r="H42" s="36"/>
      <c r="I42" s="36"/>
      <c r="J42" s="36">
        <v>11844693</v>
      </c>
      <c r="K42" s="36">
        <v>12410800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9</v>
      </c>
      <c r="B43" s="36">
        <v>12393415</v>
      </c>
      <c r="C43" s="32">
        <v>12410800</v>
      </c>
      <c r="D43" s="36"/>
      <c r="E43" s="36"/>
      <c r="F43" s="36">
        <v>12154943.145098662</v>
      </c>
      <c r="G43" s="36">
        <v>12410800.000000015</v>
      </c>
      <c r="H43" s="36"/>
      <c r="I43" s="36"/>
      <c r="J43" s="36">
        <v>12214840</v>
      </c>
      <c r="K43" s="36">
        <v>12410800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10</v>
      </c>
      <c r="B44" s="36">
        <v>12410800</v>
      </c>
      <c r="C44" s="30">
        <v>12410800</v>
      </c>
      <c r="D44" s="36"/>
      <c r="E44" s="36"/>
      <c r="F44" s="36">
        <v>12354189.333333334</v>
      </c>
      <c r="G44" s="36">
        <v>12410800.000000015</v>
      </c>
      <c r="H44" s="36"/>
      <c r="I44" s="36"/>
      <c r="J44" s="36">
        <v>12356366</v>
      </c>
      <c r="K44" s="36">
        <v>12410800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11</v>
      </c>
      <c r="B45" s="36">
        <v>12410800</v>
      </c>
      <c r="C45" s="30">
        <v>12410800</v>
      </c>
      <c r="D45" s="36"/>
      <c r="E45" s="36"/>
      <c r="F45" s="36">
        <v>12392154.65723078</v>
      </c>
      <c r="G45" s="36">
        <v>12410800.000000015</v>
      </c>
      <c r="H45" s="36"/>
      <c r="I45" s="36"/>
      <c r="J45" s="36">
        <v>12399913</v>
      </c>
      <c r="K45" s="36">
        <v>12410800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12</v>
      </c>
      <c r="B46" s="36">
        <v>12410800</v>
      </c>
      <c r="C46" s="30">
        <v>12410800</v>
      </c>
      <c r="D46" s="36"/>
      <c r="E46" s="36"/>
      <c r="F46" s="36">
        <v>12407316.266666681</v>
      </c>
      <c r="G46" s="36">
        <v>12410800.000000015</v>
      </c>
      <c r="H46" s="36"/>
      <c r="I46" s="36"/>
      <c r="J46" s="36">
        <v>12410800</v>
      </c>
      <c r="K46" s="36">
        <v>12410800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13</v>
      </c>
      <c r="B47" s="36">
        <v>12410800</v>
      </c>
      <c r="C47" s="30">
        <v>12410800</v>
      </c>
      <c r="D47" s="36"/>
      <c r="E47" s="36"/>
      <c r="F47" s="36">
        <v>12409875.470769245</v>
      </c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14</v>
      </c>
      <c r="B48" s="36">
        <v>12410800</v>
      </c>
      <c r="C48" s="30">
        <v>12410800</v>
      </c>
      <c r="D48" s="36"/>
      <c r="E48" s="36"/>
      <c r="F48" s="36">
        <v>12410800.000000015</v>
      </c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15</v>
      </c>
      <c r="B49" s="36">
        <v>12410800</v>
      </c>
      <c r="C49" s="30">
        <v>12410800</v>
      </c>
      <c r="D49" s="36"/>
      <c r="E49" s="36"/>
      <c r="F49" s="36">
        <v>12410800.000000015</v>
      </c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16</v>
      </c>
      <c r="B50" s="36">
        <v>12410800</v>
      </c>
      <c r="C50" s="30">
        <v>12410800</v>
      </c>
      <c r="D50" s="36"/>
      <c r="E50" s="36"/>
      <c r="F50" s="36">
        <v>12410800.000000015</v>
      </c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69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-0.58372721726807231</v>
      </c>
      <c r="C52" s="22">
        <f t="shared" si="1"/>
        <v>-2.6386897178009248</v>
      </c>
      <c r="D52" s="22" t="str">
        <f t="shared" si="1"/>
        <v/>
      </c>
      <c r="E52" s="22" t="str">
        <f t="shared" si="1"/>
        <v/>
      </c>
      <c r="F52" s="22">
        <f t="shared" si="1"/>
        <v>-1.2126317476952289</v>
      </c>
      <c r="G52" s="22">
        <f t="shared" si="1"/>
        <v>-3.9306560384478799</v>
      </c>
      <c r="H52" s="22" t="str">
        <f t="shared" si="1"/>
        <v/>
      </c>
      <c r="I52" s="22" t="str">
        <f t="shared" si="1"/>
        <v/>
      </c>
      <c r="J52" s="22">
        <f t="shared" si="1"/>
        <v>-1.0081758676269628</v>
      </c>
      <c r="K52" s="22">
        <f t="shared" si="1"/>
        <v>-3.9627615374485998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58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5">
        <v>12410800</v>
      </c>
      <c r="C55" s="5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9"/>
  <sheetViews>
    <sheetView topLeftCell="A25" zoomScale="70" zoomScaleNormal="70" workbookViewId="0">
      <selection activeCell="J33" sqref="J33:J52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-16</v>
      </c>
      <c r="B30" s="36"/>
      <c r="C30" s="36"/>
      <c r="D30" s="36"/>
      <c r="E30" s="36"/>
      <c r="F30" s="36">
        <v>755.19999999999948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-15</v>
      </c>
      <c r="B31" s="36"/>
      <c r="C31" s="36"/>
      <c r="D31" s="36"/>
      <c r="E31" s="36"/>
      <c r="F31" s="36">
        <v>5266.2743476120149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3" si="0">A31+1</f>
        <v>-14</v>
      </c>
      <c r="B32" s="36"/>
      <c r="C32" s="36"/>
      <c r="D32" s="36"/>
      <c r="E32" s="36"/>
      <c r="F32" s="36">
        <v>16284.000000000004</v>
      </c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-13</v>
      </c>
      <c r="B33" s="36"/>
      <c r="C33" s="36"/>
      <c r="D33" s="36"/>
      <c r="E33" s="36"/>
      <c r="F33" s="36">
        <v>45671.958968019033</v>
      </c>
      <c r="G33" s="36"/>
      <c r="H33" s="36"/>
      <c r="I33" s="36"/>
      <c r="J33" s="36">
        <v>33630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-12</v>
      </c>
      <c r="B34" s="36"/>
      <c r="C34" s="36"/>
      <c r="D34" s="36"/>
      <c r="E34" s="36"/>
      <c r="F34" s="36">
        <v>96618.399999999892</v>
      </c>
      <c r="G34" s="36"/>
      <c r="H34" s="36"/>
      <c r="I34" s="36"/>
      <c r="J34" s="36">
        <v>105610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-11</v>
      </c>
      <c r="B35" s="36"/>
      <c r="C35" s="36"/>
      <c r="D35" s="36"/>
      <c r="E35" s="36"/>
      <c r="F35" s="36">
        <v>176567.94317847656</v>
      </c>
      <c r="G35" s="36"/>
      <c r="H35" s="36"/>
      <c r="I35" s="36"/>
      <c r="J35" s="36">
        <v>214170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-10</v>
      </c>
      <c r="B36" s="36"/>
      <c r="C36" s="36"/>
      <c r="D36" s="36"/>
      <c r="E36" s="36"/>
      <c r="F36" s="36">
        <v>282916.79999999993</v>
      </c>
      <c r="G36" s="36"/>
      <c r="H36" s="36"/>
      <c r="I36" s="36"/>
      <c r="J36" s="36">
        <v>349870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-9</v>
      </c>
      <c r="B37" s="36"/>
      <c r="C37" s="36"/>
      <c r="D37" s="36"/>
      <c r="E37" s="36"/>
      <c r="F37" s="36">
        <v>408531.54050571198</v>
      </c>
      <c r="G37" s="36"/>
      <c r="H37" s="36"/>
      <c r="I37" s="36"/>
      <c r="J37" s="36">
        <v>478490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-8</v>
      </c>
      <c r="B38" s="36"/>
      <c r="C38" s="36"/>
      <c r="D38" s="36"/>
      <c r="E38" s="36"/>
      <c r="F38" s="36">
        <v>545207.19999999972</v>
      </c>
      <c r="G38" s="36"/>
      <c r="H38" s="36"/>
      <c r="I38" s="36"/>
      <c r="J38" s="36">
        <v>614190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-7</v>
      </c>
      <c r="B39" s="36"/>
      <c r="C39" s="36"/>
      <c r="D39" s="36"/>
      <c r="E39" s="36"/>
      <c r="F39" s="36">
        <v>677864.9184458555</v>
      </c>
      <c r="G39" s="36"/>
      <c r="H39" s="36"/>
      <c r="I39" s="36"/>
      <c r="J39" s="36">
        <v>722750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-6</v>
      </c>
      <c r="B40" s="36"/>
      <c r="C40" s="36"/>
      <c r="D40" s="36"/>
      <c r="E40" s="36"/>
      <c r="F40" s="36">
        <v>807119.99999999942</v>
      </c>
      <c r="G40" s="36"/>
      <c r="H40" s="36"/>
      <c r="I40" s="36"/>
      <c r="J40" s="36">
        <v>860220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-5</v>
      </c>
      <c r="B41" s="36"/>
      <c r="C41" s="29"/>
      <c r="D41" s="36"/>
      <c r="E41" s="36"/>
      <c r="F41" s="36">
        <v>931695.9500858424</v>
      </c>
      <c r="G41" s="36"/>
      <c r="H41" s="36"/>
      <c r="I41" s="36"/>
      <c r="J41" s="36">
        <v>949310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-4</v>
      </c>
      <c r="B42" s="36"/>
      <c r="C42" s="30"/>
      <c r="D42" s="36"/>
      <c r="E42" s="36"/>
      <c r="F42" s="36">
        <v>1043497.5999999992</v>
      </c>
      <c r="G42" s="36"/>
      <c r="H42" s="36"/>
      <c r="I42" s="36"/>
      <c r="J42" s="36">
        <v>1070850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-3</v>
      </c>
      <c r="B43" s="36"/>
      <c r="C43" s="32"/>
      <c r="D43" s="36"/>
      <c r="E43" s="36"/>
      <c r="F43" s="36">
        <v>1138326.1353749128</v>
      </c>
      <c r="G43" s="36"/>
      <c r="H43" s="36"/>
      <c r="I43" s="36"/>
      <c r="J43" s="36">
        <v>1164070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-2</v>
      </c>
      <c r="B44" s="36"/>
      <c r="C44" s="30"/>
      <c r="D44" s="36"/>
      <c r="E44" s="36"/>
      <c r="F44" s="36">
        <v>1212945.5999999992</v>
      </c>
      <c r="G44" s="36"/>
      <c r="H44" s="36"/>
      <c r="I44" s="36"/>
      <c r="J44" s="36">
        <v>1216580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-1</v>
      </c>
      <c r="B45" s="36"/>
      <c r="C45" s="30"/>
      <c r="D45" s="36"/>
      <c r="E45" s="36"/>
      <c r="F45" s="36">
        <v>1266106.5338172046</v>
      </c>
      <c r="G45" s="36"/>
      <c r="H45" s="36"/>
      <c r="I45" s="36"/>
      <c r="J45" s="36">
        <v>1267320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0</v>
      </c>
      <c r="B46" s="36"/>
      <c r="C46" s="30"/>
      <c r="D46" s="36"/>
      <c r="E46" s="36"/>
      <c r="F46" s="36">
        <v>1301775.9999999995</v>
      </c>
      <c r="G46" s="36"/>
      <c r="H46" s="36"/>
      <c r="I46" s="36"/>
      <c r="J46" s="36">
        <v>1300360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</v>
      </c>
      <c r="B47" s="36"/>
      <c r="C47" s="30"/>
      <c r="D47" s="36"/>
      <c r="E47" s="36"/>
      <c r="F47" s="36">
        <v>1321700.0439837638</v>
      </c>
      <c r="G47" s="36"/>
      <c r="H47" s="36"/>
      <c r="I47" s="36"/>
      <c r="J47" s="36">
        <v>1321010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2</v>
      </c>
      <c r="B48" s="36"/>
      <c r="C48" s="30"/>
      <c r="D48" s="36"/>
      <c r="E48" s="36"/>
      <c r="F48" s="36">
        <v>1333352.799999998</v>
      </c>
      <c r="G48" s="36"/>
      <c r="H48" s="36"/>
      <c r="I48" s="36"/>
      <c r="J48" s="36">
        <v>1334580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3</v>
      </c>
      <c r="B49" s="36"/>
      <c r="C49" s="30"/>
      <c r="D49" s="36"/>
      <c r="E49" s="36"/>
      <c r="F49" s="36">
        <v>1339336.3012925945</v>
      </c>
      <c r="G49" s="36"/>
      <c r="H49" s="36"/>
      <c r="I49" s="36"/>
      <c r="J49" s="36">
        <v>1342250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4</v>
      </c>
      <c r="B50" s="36"/>
      <c r="C50" s="30"/>
      <c r="D50" s="36"/>
      <c r="E50" s="36"/>
      <c r="F50" s="36">
        <v>1341943.1999999976</v>
      </c>
      <c r="G50" s="36"/>
      <c r="H50" s="36"/>
      <c r="I50" s="36"/>
      <c r="J50" s="36">
        <v>1342250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5</v>
      </c>
      <c r="B51" s="36"/>
      <c r="C51" s="30"/>
      <c r="D51" s="36"/>
      <c r="E51" s="36"/>
      <c r="F51" s="36"/>
      <c r="G51" s="36"/>
      <c r="H51" s="36"/>
      <c r="I51" s="36"/>
      <c r="J51" s="36">
        <v>1344609</v>
      </c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6</v>
      </c>
      <c r="B52" s="36"/>
      <c r="C52" s="30"/>
      <c r="D52" s="36"/>
      <c r="E52" s="36"/>
      <c r="F52" s="36"/>
      <c r="G52" s="36"/>
      <c r="H52" s="36"/>
      <c r="I52" s="36"/>
      <c r="J52" s="36">
        <v>1345200</v>
      </c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7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18"/>
      <c r="M53" s="18"/>
      <c r="N53" s="36"/>
      <c r="O53" s="36"/>
      <c r="P53" s="18"/>
      <c r="Q53" s="18"/>
      <c r="R53" s="36"/>
      <c r="S53" s="36"/>
      <c r="T53" s="36"/>
      <c r="U53" s="36"/>
    </row>
    <row r="54" spans="1:43">
      <c r="A54" s="35" t="s">
        <v>63</v>
      </c>
      <c r="B54" s="22" t="str">
        <f t="shared" ref="B54:U54" si="1">IF(OR(MIN(B$30:B$53)&gt;$B56*$B$57,SUM(B$30:B$53)=0),"",(LOG10(($B56*$B$57)/INDEX(B$30:B$53,MATCH($B56*$B$57,B$30:B$53)))/LOG10(INDEX(B$30:B$53,MATCH($B56*$B$57,B$30:B$53))/INDEX(B$30:B$53,1+MATCH($B56*$B$57,B$30:B$53))))*(INDEX($A$30:$A$53,MATCH($B56*$B$57,B$30:B$53))-INDEX($A$30:$A$53,1+MATCH($B56*$B$57,B$30:B$53)))+INDEX($A$30:$A$53,MATCH($B56*$B$57,B$30:B$53)))</f>
        <v/>
      </c>
      <c r="C54" s="22" t="str">
        <f t="shared" si="1"/>
        <v/>
      </c>
      <c r="D54" s="22" t="str">
        <f t="shared" si="1"/>
        <v/>
      </c>
      <c r="E54" s="22" t="str">
        <f t="shared" si="1"/>
        <v/>
      </c>
      <c r="F54" s="22">
        <f t="shared" si="1"/>
        <v>-4.9063196082958322</v>
      </c>
      <c r="G54" s="22" t="str">
        <f t="shared" si="1"/>
        <v/>
      </c>
      <c r="H54" s="22" t="str">
        <f t="shared" si="1"/>
        <v/>
      </c>
      <c r="I54" s="22" t="str">
        <f t="shared" si="1"/>
        <v/>
      </c>
      <c r="J54" s="22">
        <f t="shared" si="1"/>
        <v>-5.0823196006469731</v>
      </c>
      <c r="K54" s="22" t="str">
        <f t="shared" si="1"/>
        <v/>
      </c>
      <c r="L54" s="22" t="str">
        <f t="shared" si="1"/>
        <v/>
      </c>
      <c r="M54" s="22" t="str">
        <f t="shared" si="1"/>
        <v/>
      </c>
      <c r="N54" s="22" t="str">
        <f t="shared" si="1"/>
        <v/>
      </c>
      <c r="O54" s="22" t="str">
        <f t="shared" si="1"/>
        <v/>
      </c>
      <c r="P54" s="22" t="str">
        <f t="shared" si="1"/>
        <v/>
      </c>
      <c r="Q54" s="22" t="str">
        <f t="shared" si="1"/>
        <v/>
      </c>
      <c r="R54" s="22" t="str">
        <f t="shared" si="1"/>
        <v/>
      </c>
      <c r="S54" s="22" t="str">
        <f t="shared" si="1"/>
        <v/>
      </c>
      <c r="T54" s="22" t="str">
        <f t="shared" si="1"/>
        <v/>
      </c>
      <c r="U54" s="22" t="str">
        <f t="shared" si="1"/>
        <v/>
      </c>
      <c r="W54" s="35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</row>
    <row r="55" spans="1:43">
      <c r="A55" s="35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43">
      <c r="A56" s="24" t="s">
        <v>58</v>
      </c>
      <c r="B56" s="16">
        <v>0.7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43">
      <c r="A57" s="15" t="s">
        <v>0</v>
      </c>
      <c r="B57" s="55">
        <v>1345200</v>
      </c>
      <c r="C57" s="54" t="s">
        <v>1</v>
      </c>
      <c r="D57" s="34"/>
      <c r="E57" s="34"/>
      <c r="F57" s="34"/>
      <c r="G57" s="34"/>
      <c r="H57" s="34"/>
      <c r="I57" s="34"/>
      <c r="R57" s="31"/>
      <c r="S57" s="31"/>
    </row>
    <row r="58" spans="1:43">
      <c r="D58" s="34"/>
      <c r="E58" s="34"/>
      <c r="F58" s="34"/>
      <c r="G58" s="34"/>
      <c r="H58" s="34"/>
      <c r="I58" s="34"/>
    </row>
    <row r="59" spans="1:43" ht="54" customHeight="1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34"/>
      <c r="E101" s="34"/>
      <c r="F101" s="34"/>
      <c r="G101" s="34"/>
      <c r="H101" s="34"/>
      <c r="I101" s="34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2:21">
      <c r="D108" s="12"/>
      <c r="E108" s="12"/>
      <c r="F108" s="12"/>
      <c r="G108" s="12"/>
      <c r="H108" s="12"/>
      <c r="I108" s="12"/>
      <c r="N108" s="13"/>
      <c r="O108" s="13"/>
    </row>
    <row r="109" spans="2:21">
      <c r="B109" s="14"/>
      <c r="C109" s="14"/>
      <c r="D109" s="12"/>
      <c r="E109" s="12"/>
      <c r="F109" s="12"/>
      <c r="G109" s="12"/>
      <c r="H109" s="12"/>
      <c r="I109" s="12"/>
      <c r="L109" s="14"/>
      <c r="M109" s="14"/>
      <c r="R109" s="14"/>
      <c r="S109" s="14"/>
      <c r="T109" s="14"/>
      <c r="U109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8"/>
  <sheetViews>
    <sheetView topLeftCell="A25" zoomScale="70" zoomScaleNormal="70" workbookViewId="0">
      <selection activeCell="J32" sqref="J32:J5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120.79999999999993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1449.1708703374766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49" si="0">A31+1</f>
        <v>-12</v>
      </c>
      <c r="B32" s="36"/>
      <c r="C32" s="36"/>
      <c r="D32" s="36"/>
      <c r="E32" s="36"/>
      <c r="F32" s="36">
        <v>5073.5999999999958</v>
      </c>
      <c r="G32" s="36"/>
      <c r="H32" s="36"/>
      <c r="I32" s="36"/>
      <c r="J32" s="36">
        <v>3020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24785.014435784939</v>
      </c>
      <c r="G33" s="36"/>
      <c r="H33" s="36"/>
      <c r="I33" s="36"/>
      <c r="J33" s="36">
        <v>39260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68131.19999999991</v>
      </c>
      <c r="G34" s="36"/>
      <c r="H34" s="36"/>
      <c r="I34" s="36"/>
      <c r="J34" s="36">
        <v>144960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178248.53729568125</v>
      </c>
      <c r="G35" s="36"/>
      <c r="H35" s="36"/>
      <c r="I35" s="36"/>
      <c r="J35" s="36">
        <v>416760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360225.59999999986</v>
      </c>
      <c r="G36" s="36"/>
      <c r="H36" s="36"/>
      <c r="I36" s="36"/>
      <c r="J36" s="36">
        <v>673460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626755.24819550605</v>
      </c>
      <c r="G37" s="36"/>
      <c r="H37" s="36"/>
      <c r="I37" s="36"/>
      <c r="J37" s="36">
        <v>1020760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952145.59999999916</v>
      </c>
      <c r="G38" s="36"/>
      <c r="H38" s="36"/>
      <c r="I38" s="36"/>
      <c r="J38" s="36">
        <v>1343900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1283599.962081993</v>
      </c>
      <c r="G39" s="36"/>
      <c r="H39" s="36"/>
      <c r="I39" s="36"/>
      <c r="J39" s="36">
        <v>1682140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1617753.5999999992</v>
      </c>
      <c r="G40" s="36"/>
      <c r="H40" s="36"/>
      <c r="I40" s="36"/>
      <c r="J40" s="36">
        <v>1966020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/>
      <c r="E41" s="36"/>
      <c r="F41" s="36">
        <v>1930842.4920166146</v>
      </c>
      <c r="G41" s="36"/>
      <c r="H41" s="36"/>
      <c r="I41" s="36"/>
      <c r="J41" s="36">
        <v>2295200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/>
      <c r="E42" s="36"/>
      <c r="F42" s="36">
        <v>2229243.1999999979</v>
      </c>
      <c r="G42" s="36"/>
      <c r="H42" s="36"/>
      <c r="I42" s="36"/>
      <c r="J42" s="36">
        <v>2524720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/>
      <c r="E43" s="36"/>
      <c r="F43" s="36">
        <v>2520522.1781657031</v>
      </c>
      <c r="G43" s="36"/>
      <c r="H43" s="36"/>
      <c r="I43" s="36"/>
      <c r="J43" s="36">
        <v>2721020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/>
      <c r="E44" s="36"/>
      <c r="F44" s="36">
        <v>2778399.9999999986</v>
      </c>
      <c r="G44" s="36"/>
      <c r="H44" s="36"/>
      <c r="I44" s="36"/>
      <c r="J44" s="36">
        <v>3023020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/>
      <c r="E45" s="36"/>
      <c r="F45" s="36">
        <v>2988786.0700307433</v>
      </c>
      <c r="G45" s="36"/>
      <c r="H45" s="36"/>
      <c r="I45" s="36"/>
      <c r="J45" s="36">
        <v>3152880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/>
      <c r="E46" s="36"/>
      <c r="F46" s="36">
        <v>3152517.5999999982</v>
      </c>
      <c r="G46" s="36"/>
      <c r="H46" s="36"/>
      <c r="I46" s="36"/>
      <c r="J46" s="36">
        <v>3255560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/>
      <c r="E47" s="36"/>
      <c r="F47" s="36">
        <v>3270537.8988516969</v>
      </c>
      <c r="G47" s="36"/>
      <c r="H47" s="36"/>
      <c r="I47" s="36"/>
      <c r="J47" s="36">
        <v>3334080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/>
      <c r="E48" s="36"/>
      <c r="F48" s="36">
        <v>3349904.799999997</v>
      </c>
      <c r="G48" s="36"/>
      <c r="H48" s="36"/>
      <c r="I48" s="36"/>
      <c r="J48" s="36">
        <v>3397500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/>
      <c r="E49" s="36"/>
      <c r="F49" s="36">
        <v>3397226.3780559273</v>
      </c>
      <c r="G49" s="36"/>
      <c r="H49" s="36"/>
      <c r="I49" s="36"/>
      <c r="J49" s="36">
        <v>3424680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>A49+1</f>
        <v>6</v>
      </c>
      <c r="B50" s="36"/>
      <c r="C50" s="30"/>
      <c r="D50" s="36"/>
      <c r="E50" s="36"/>
      <c r="F50" s="36">
        <v>3420331.1999999946</v>
      </c>
      <c r="G50" s="36"/>
      <c r="H50" s="36"/>
      <c r="I50" s="36"/>
      <c r="J50" s="36">
        <v>3433740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>A50+1</f>
        <v>7</v>
      </c>
      <c r="B51" s="36"/>
      <c r="C51" s="36"/>
      <c r="D51" s="36"/>
      <c r="E51" s="36"/>
      <c r="F51" s="36"/>
      <c r="G51" s="36"/>
      <c r="H51" s="36"/>
      <c r="I51" s="36"/>
      <c r="J51" s="36">
        <v>3442799</v>
      </c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3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18"/>
      <c r="M52" s="18"/>
      <c r="N52" s="36"/>
      <c r="O52" s="36"/>
      <c r="P52" s="18"/>
      <c r="Q52" s="18"/>
      <c r="R52" s="36"/>
      <c r="S52" s="36"/>
      <c r="T52" s="36"/>
      <c r="U52" s="36"/>
    </row>
    <row r="53" spans="1:43">
      <c r="A53" s="35" t="s">
        <v>63</v>
      </c>
      <c r="B53" s="22" t="str">
        <f t="shared" ref="B53:U53" si="1">IF(OR(MIN(B$30:B$52)&gt;$B55*$B$56,SUM(B$30:B$52)=0),"",(LOG10(($B55*$B$56)/INDEX(B$30:B$52,MATCH($B55*$B$56,B$30:B$52)))/LOG10(INDEX(B$30:B$52,MATCH($B55*$B$56,B$30:B$52))/INDEX(B$30:B$52,1+MATCH($B55*$B$56,B$30:B$52))))*(INDEX($A$30:$A$52,MATCH($B55*$B$56,B$30:B$52))-INDEX($A$30:$A$52,1+MATCH($B55*$B$56,B$30:B$52)))+INDEX($A$30:$A$52,MATCH($B55*$B$56,B$30:B$52)))</f>
        <v/>
      </c>
      <c r="C53" s="22" t="str">
        <f t="shared" si="1"/>
        <v/>
      </c>
      <c r="D53" s="22" t="str">
        <f t="shared" si="1"/>
        <v/>
      </c>
      <c r="E53" s="22" t="str">
        <f t="shared" si="1"/>
        <v/>
      </c>
      <c r="F53" s="22">
        <f t="shared" si="1"/>
        <v>-1.3652647017124941</v>
      </c>
      <c r="G53" s="22" t="str">
        <f t="shared" si="1"/>
        <v/>
      </c>
      <c r="H53" s="22" t="str">
        <f t="shared" si="1"/>
        <v/>
      </c>
      <c r="I53" s="22" t="str">
        <f t="shared" si="1"/>
        <v/>
      </c>
      <c r="J53" s="22">
        <f t="shared" si="1"/>
        <v>-2.488090734173412</v>
      </c>
      <c r="K53" s="22" t="str">
        <f t="shared" si="1"/>
        <v/>
      </c>
      <c r="L53" s="22" t="str">
        <f t="shared" si="1"/>
        <v/>
      </c>
      <c r="M53" s="22" t="str">
        <f t="shared" si="1"/>
        <v/>
      </c>
      <c r="N53" s="22" t="str">
        <f t="shared" si="1"/>
        <v/>
      </c>
      <c r="O53" s="22" t="str">
        <f t="shared" si="1"/>
        <v/>
      </c>
      <c r="P53" s="22" t="str">
        <f t="shared" si="1"/>
        <v/>
      </c>
      <c r="Q53" s="22" t="str">
        <f t="shared" si="1"/>
        <v/>
      </c>
      <c r="R53" s="22" t="str">
        <f t="shared" si="1"/>
        <v/>
      </c>
      <c r="S53" s="22" t="str">
        <f t="shared" si="1"/>
        <v/>
      </c>
      <c r="T53" s="22" t="str">
        <f t="shared" si="1"/>
        <v/>
      </c>
      <c r="U53" s="22" t="str">
        <f t="shared" si="1"/>
        <v/>
      </c>
      <c r="W53" s="35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</row>
    <row r="54" spans="1:43">
      <c r="A54" s="35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24" t="s">
        <v>58</v>
      </c>
      <c r="B55" s="16">
        <v>0.7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43">
      <c r="A56" s="15" t="s">
        <v>0</v>
      </c>
      <c r="B56" s="55">
        <v>3442800</v>
      </c>
      <c r="C56" s="54" t="s">
        <v>1</v>
      </c>
      <c r="D56" s="34"/>
      <c r="E56" s="34"/>
      <c r="F56" s="34"/>
      <c r="G56" s="34"/>
      <c r="H56" s="34"/>
      <c r="I56" s="34"/>
      <c r="R56" s="31"/>
      <c r="S56" s="31"/>
    </row>
    <row r="57" spans="1:43">
      <c r="D57" s="34"/>
      <c r="E57" s="34"/>
      <c r="F57" s="34"/>
      <c r="G57" s="34"/>
      <c r="H57" s="34"/>
      <c r="I57" s="34"/>
    </row>
    <row r="58" spans="1:43" ht="54" customHeight="1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N107" s="13"/>
      <c r="O107" s="13"/>
    </row>
    <row r="108" spans="2:21">
      <c r="B108" s="14"/>
      <c r="C108" s="14"/>
      <c r="D108" s="12"/>
      <c r="E108" s="12"/>
      <c r="F108" s="12"/>
      <c r="G108" s="12"/>
      <c r="H108" s="12"/>
      <c r="I108" s="12"/>
      <c r="L108" s="14"/>
      <c r="M108" s="14"/>
      <c r="R108" s="14"/>
      <c r="S108" s="14"/>
      <c r="T108" s="14"/>
      <c r="U108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0"/>
  <sheetViews>
    <sheetView topLeftCell="A25" zoomScale="70" zoomScaleNormal="70" workbookViewId="0">
      <selection activeCell="J32" sqref="J32:J53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355.19999999999976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6401.9858347386198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3" si="0">A31+1</f>
        <v>-12</v>
      </c>
      <c r="B32" s="36"/>
      <c r="C32" s="36"/>
      <c r="D32" s="36"/>
      <c r="E32" s="36"/>
      <c r="F32" s="36">
        <v>21667.200000000008</v>
      </c>
      <c r="G32" s="36"/>
      <c r="H32" s="36"/>
      <c r="I32" s="36"/>
      <c r="J32" s="27">
        <v>22200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69702.722478047537</v>
      </c>
      <c r="G33" s="36"/>
      <c r="H33" s="36"/>
      <c r="I33" s="36"/>
      <c r="J33" s="27">
        <v>124320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158330.39999999985</v>
      </c>
      <c r="G34" s="36"/>
      <c r="H34" s="36"/>
      <c r="I34" s="36"/>
      <c r="J34" s="27">
        <v>275280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315879.7519165565</v>
      </c>
      <c r="G35" s="36"/>
      <c r="H35" s="36"/>
      <c r="I35" s="36"/>
      <c r="J35" s="27">
        <v>463980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525873.59999999939</v>
      </c>
      <c r="G36" s="36"/>
      <c r="H36" s="36"/>
      <c r="I36" s="36"/>
      <c r="J36" s="27">
        <v>692640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751910.94142519636</v>
      </c>
      <c r="G37" s="36"/>
      <c r="H37" s="36"/>
      <c r="I37" s="36"/>
      <c r="J37" s="27">
        <v>970140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986923.19999999925</v>
      </c>
      <c r="G38" s="36"/>
      <c r="H38" s="36"/>
      <c r="I38" s="36"/>
      <c r="J38" s="27">
        <v>1156620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1204275.9729986349</v>
      </c>
      <c r="G39" s="36"/>
      <c r="H39" s="36"/>
      <c r="I39" s="36"/>
      <c r="J39" s="27">
        <v>1365300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1416803.9999999986</v>
      </c>
      <c r="G40" s="36"/>
      <c r="H40" s="36"/>
      <c r="I40" s="36"/>
      <c r="J40" s="27">
        <v>1587300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/>
      <c r="E41" s="36"/>
      <c r="F41" s="36">
        <v>1632930.1892469025</v>
      </c>
      <c r="G41" s="36"/>
      <c r="H41" s="36"/>
      <c r="I41" s="36"/>
      <c r="J41" s="27">
        <v>1789320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/>
      <c r="E42" s="36"/>
      <c r="F42" s="36">
        <v>1838248.7999999982</v>
      </c>
      <c r="G42" s="36"/>
      <c r="H42" s="36"/>
      <c r="I42" s="36"/>
      <c r="J42" s="27">
        <v>1931399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/>
      <c r="E43" s="36"/>
      <c r="F43" s="36">
        <v>2027666.3884076101</v>
      </c>
      <c r="G43" s="36"/>
      <c r="H43" s="36"/>
      <c r="I43" s="36"/>
      <c r="J43" s="27">
        <v>2104560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/>
      <c r="E44" s="36"/>
      <c r="F44" s="36">
        <v>2188209.5999999987</v>
      </c>
      <c r="G44" s="36"/>
      <c r="H44" s="36"/>
      <c r="I44" s="36"/>
      <c r="J44" s="27">
        <v>2266620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/>
      <c r="E45" s="36"/>
      <c r="F45" s="36">
        <v>2313659.6485664314</v>
      </c>
      <c r="G45" s="36"/>
      <c r="H45" s="36"/>
      <c r="I45" s="36"/>
      <c r="J45" s="27">
        <v>2355420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/>
      <c r="E46" s="36"/>
      <c r="F46" s="36">
        <v>2403904.799999998</v>
      </c>
      <c r="G46" s="36"/>
      <c r="H46" s="36"/>
      <c r="I46" s="36"/>
      <c r="J46" s="27">
        <v>2426460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/>
      <c r="E47" s="36"/>
      <c r="F47" s="36">
        <v>2458547.7120723017</v>
      </c>
      <c r="G47" s="36"/>
      <c r="H47" s="36"/>
      <c r="I47" s="36"/>
      <c r="J47" s="27">
        <v>2470860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/>
      <c r="E48" s="36"/>
      <c r="F48" s="36">
        <v>2492971.1999999997</v>
      </c>
      <c r="G48" s="36"/>
      <c r="H48" s="36"/>
      <c r="I48" s="36"/>
      <c r="J48" s="27">
        <v>2508600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/>
      <c r="E49" s="36"/>
      <c r="F49" s="36">
        <v>2513650.0870535704</v>
      </c>
      <c r="G49" s="36"/>
      <c r="H49" s="36"/>
      <c r="I49" s="36"/>
      <c r="J49" s="27">
        <v>2517480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/>
      <c r="E50" s="36"/>
      <c r="F50" s="36">
        <v>2523251.9999999981</v>
      </c>
      <c r="G50" s="36"/>
      <c r="H50" s="36"/>
      <c r="I50" s="36"/>
      <c r="J50" s="27">
        <v>2526360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7</v>
      </c>
      <c r="B51" s="36"/>
      <c r="C51" s="30"/>
      <c r="D51" s="36"/>
      <c r="E51" s="36"/>
      <c r="F51" s="36"/>
      <c r="G51" s="36"/>
      <c r="H51" s="36"/>
      <c r="I51" s="36"/>
      <c r="J51" s="27">
        <v>2528580</v>
      </c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8</v>
      </c>
      <c r="B52" s="36"/>
      <c r="C52" s="30"/>
      <c r="D52" s="36"/>
      <c r="E52" s="36"/>
      <c r="F52" s="36"/>
      <c r="G52" s="36"/>
      <c r="H52" s="36"/>
      <c r="I52" s="36"/>
      <c r="J52" s="27">
        <v>2528580</v>
      </c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9</v>
      </c>
      <c r="B53" s="36"/>
      <c r="C53" s="30"/>
      <c r="D53" s="36"/>
      <c r="E53" s="36"/>
      <c r="F53" s="36"/>
      <c r="G53" s="36"/>
      <c r="H53" s="36"/>
      <c r="I53" s="36"/>
      <c r="J53" s="27">
        <v>2530800</v>
      </c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18"/>
      <c r="M54" s="18"/>
      <c r="N54" s="36"/>
      <c r="O54" s="36"/>
      <c r="P54" s="18"/>
      <c r="Q54" s="18"/>
      <c r="R54" s="36"/>
      <c r="S54" s="36"/>
      <c r="T54" s="36"/>
      <c r="U54" s="36"/>
    </row>
    <row r="55" spans="1:43">
      <c r="A55" s="35" t="s">
        <v>63</v>
      </c>
      <c r="B55" s="22" t="str">
        <f t="shared" ref="B55:U55" si="1">IF(OR(MIN(B$30:B$54)&gt;$B57*$B$58,SUM(B$30:B$54)=0),"",(LOG10(($B57*$B$58)/INDEX(B$30:B$54,MATCH($B57*$B$58,B$30:B$54)))/LOG10(INDEX(B$30:B$54,MATCH($B57*$B$58,B$30:B$54))/INDEX(B$30:B$54,1+MATCH($B57*$B$58,B$30:B$54))))*(INDEX($A$30:$A$54,MATCH($B57*$B$58,B$30:B$54))-INDEX($A$30:$A$54,1+MATCH($B57*$B$58,B$30:B$54)))+INDEX($A$30:$A$54,MATCH($B57*$B$58,B$30:B$54)))</f>
        <v/>
      </c>
      <c r="C55" s="22" t="str">
        <f t="shared" si="1"/>
        <v/>
      </c>
      <c r="D55" s="22" t="str">
        <f t="shared" si="1"/>
        <v/>
      </c>
      <c r="E55" s="22" t="str">
        <f t="shared" si="1"/>
        <v/>
      </c>
      <c r="F55" s="22">
        <f t="shared" si="1"/>
        <v>-2.312003565469599</v>
      </c>
      <c r="G55" s="22" t="str">
        <f t="shared" si="1"/>
        <v/>
      </c>
      <c r="H55" s="22" t="str">
        <f t="shared" si="1"/>
        <v/>
      </c>
      <c r="I55" s="22" t="str">
        <f t="shared" si="1"/>
        <v/>
      </c>
      <c r="J55" s="22">
        <f t="shared" si="1"/>
        <v>-3.0832641498784787</v>
      </c>
      <c r="K55" s="22" t="str">
        <f t="shared" si="1"/>
        <v/>
      </c>
      <c r="L55" s="22" t="str">
        <f t="shared" si="1"/>
        <v/>
      </c>
      <c r="M55" s="22" t="str">
        <f t="shared" si="1"/>
        <v/>
      </c>
      <c r="N55" s="22" t="str">
        <f t="shared" si="1"/>
        <v/>
      </c>
      <c r="O55" s="22" t="str">
        <f t="shared" si="1"/>
        <v/>
      </c>
      <c r="P55" s="22" t="str">
        <f t="shared" si="1"/>
        <v/>
      </c>
      <c r="Q55" s="22" t="str">
        <f t="shared" si="1"/>
        <v/>
      </c>
      <c r="R55" s="22" t="str">
        <f t="shared" si="1"/>
        <v/>
      </c>
      <c r="S55" s="22" t="str">
        <f t="shared" si="1"/>
        <v/>
      </c>
      <c r="T55" s="22" t="str">
        <f t="shared" si="1"/>
        <v/>
      </c>
      <c r="U55" s="22" t="str">
        <f t="shared" si="1"/>
        <v/>
      </c>
      <c r="W55" s="35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</row>
    <row r="56" spans="1:43">
      <c r="A56" s="35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43">
      <c r="A57" s="24" t="s">
        <v>58</v>
      </c>
      <c r="B57" s="16">
        <v>0.7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43">
      <c r="A58" s="15" t="s">
        <v>0</v>
      </c>
      <c r="B58" s="55">
        <v>2530800</v>
      </c>
      <c r="C58" s="54" t="s">
        <v>1</v>
      </c>
      <c r="D58" s="34"/>
      <c r="E58" s="34"/>
      <c r="F58" s="34"/>
      <c r="G58" s="34"/>
      <c r="H58" s="34"/>
      <c r="I58" s="34"/>
      <c r="R58" s="31"/>
      <c r="S58" s="31"/>
    </row>
    <row r="59" spans="1:43">
      <c r="D59" s="34"/>
      <c r="E59" s="34"/>
      <c r="F59" s="34"/>
      <c r="G59" s="34"/>
      <c r="H59" s="34"/>
      <c r="I59" s="34"/>
    </row>
    <row r="60" spans="1:43" ht="54" customHeight="1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34"/>
      <c r="E101" s="34"/>
      <c r="F101" s="34"/>
      <c r="G101" s="34"/>
      <c r="H101" s="34"/>
      <c r="I101" s="34"/>
    </row>
    <row r="102" spans="2:21">
      <c r="D102" s="34"/>
      <c r="E102" s="34"/>
      <c r="F102" s="34"/>
      <c r="G102" s="34"/>
      <c r="H102" s="34"/>
      <c r="I102" s="34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2:21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2:21">
      <c r="D109" s="12"/>
      <c r="E109" s="12"/>
      <c r="F109" s="12"/>
      <c r="G109" s="12"/>
      <c r="H109" s="12"/>
      <c r="I109" s="12"/>
      <c r="N109" s="13"/>
      <c r="O109" s="13"/>
    </row>
    <row r="110" spans="2:21">
      <c r="B110" s="14"/>
      <c r="C110" s="14"/>
      <c r="D110" s="12"/>
      <c r="E110" s="12"/>
      <c r="F110" s="12"/>
      <c r="G110" s="12"/>
      <c r="H110" s="12"/>
      <c r="I110" s="12"/>
      <c r="L110" s="14"/>
      <c r="M110" s="14"/>
      <c r="R110" s="14"/>
      <c r="S110" s="14"/>
      <c r="T110" s="14"/>
      <c r="U110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1"/>
  <sheetViews>
    <sheetView topLeftCell="A28" zoomScale="70" zoomScaleNormal="70" workbookViewId="0">
      <selection activeCell="J32" sqref="J32:J52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64</v>
      </c>
      <c r="M28" s="62"/>
      <c r="N28" s="61" t="s">
        <v>65</v>
      </c>
      <c r="O28" s="62"/>
      <c r="P28" s="61" t="s">
        <v>66</v>
      </c>
      <c r="Q28" s="62"/>
      <c r="R28" s="61" t="s">
        <v>67</v>
      </c>
      <c r="S28" s="62"/>
      <c r="T28" s="61" t="s">
        <v>68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208.79999999999984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1226.6999999999985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5" si="0">A31+1</f>
        <v>-12</v>
      </c>
      <c r="B32" s="36"/>
      <c r="C32" s="36"/>
      <c r="D32" s="36"/>
      <c r="E32" s="36"/>
      <c r="F32" s="36">
        <v>3967.1999999999953</v>
      </c>
      <c r="G32" s="36"/>
      <c r="H32" s="36"/>
      <c r="I32" s="36"/>
      <c r="J32" s="26">
        <v>6960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17050.807559926237</v>
      </c>
      <c r="G33" s="36"/>
      <c r="H33" s="36"/>
      <c r="I33" s="36"/>
      <c r="J33" s="26">
        <v>52200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45309.599999999991</v>
      </c>
      <c r="G34" s="36"/>
      <c r="H34" s="36"/>
      <c r="I34" s="36"/>
      <c r="J34" s="26">
        <v>118320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116146.5395296747</v>
      </c>
      <c r="G35" s="36"/>
      <c r="H35" s="36"/>
      <c r="I35" s="36"/>
      <c r="J35" s="26">
        <v>290580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230445.59999999977</v>
      </c>
      <c r="G36" s="36"/>
      <c r="H36" s="36"/>
      <c r="I36" s="36"/>
      <c r="J36" s="26">
        <v>501120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388568.47086351487</v>
      </c>
      <c r="G37" s="36"/>
      <c r="H37" s="36"/>
      <c r="I37" s="36"/>
      <c r="J37" s="26">
        <v>696000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577401.59999999986</v>
      </c>
      <c r="G38" s="36"/>
      <c r="H38" s="36"/>
      <c r="I38" s="36"/>
      <c r="J38" s="26">
        <v>847380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768738.80454759288</v>
      </c>
      <c r="G39" s="36"/>
      <c r="H39" s="36"/>
      <c r="I39" s="36"/>
      <c r="J39" s="26">
        <v>1019639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960827.9999999993</v>
      </c>
      <c r="G40" s="36"/>
      <c r="H40" s="36"/>
      <c r="I40" s="36"/>
      <c r="J40" s="26">
        <v>1259760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/>
      <c r="E41" s="36"/>
      <c r="F41" s="36">
        <v>1141757.678066934</v>
      </c>
      <c r="G41" s="36"/>
      <c r="H41" s="36"/>
      <c r="I41" s="36"/>
      <c r="J41" s="26">
        <v>1378080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/>
      <c r="E42" s="36"/>
      <c r="F42" s="36">
        <v>1313282.399999999</v>
      </c>
      <c r="G42" s="36"/>
      <c r="H42" s="36"/>
      <c r="I42" s="36"/>
      <c r="J42" s="26">
        <v>1550340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/>
      <c r="E43" s="36"/>
      <c r="F43" s="36">
        <v>1478351.1594323548</v>
      </c>
      <c r="G43" s="36"/>
      <c r="H43" s="36"/>
      <c r="I43" s="36"/>
      <c r="J43" s="26">
        <v>1651260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/>
      <c r="E44" s="36"/>
      <c r="F44" s="36">
        <v>1622932.7999999991</v>
      </c>
      <c r="G44" s="36"/>
      <c r="H44" s="36"/>
      <c r="I44" s="36"/>
      <c r="J44" s="26">
        <v>1781760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/>
      <c r="E45" s="36"/>
      <c r="F45" s="36">
        <v>1739704.2995174255</v>
      </c>
      <c r="G45" s="36"/>
      <c r="H45" s="36"/>
      <c r="I45" s="36"/>
      <c r="J45" s="26">
        <v>1863540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/>
      <c r="E46" s="36"/>
      <c r="F46" s="36">
        <v>1829366.3999999987</v>
      </c>
      <c r="G46" s="36"/>
      <c r="H46" s="36"/>
      <c r="I46" s="36"/>
      <c r="J46" s="26">
        <v>1901820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/>
      <c r="E47" s="36"/>
      <c r="F47" s="36">
        <v>1892489.1236280883</v>
      </c>
      <c r="G47" s="36"/>
      <c r="H47" s="36"/>
      <c r="I47" s="36"/>
      <c r="J47" s="26">
        <v>1947060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/>
      <c r="E48" s="36"/>
      <c r="F48" s="36">
        <v>1934462.3999999976</v>
      </c>
      <c r="G48" s="36"/>
      <c r="H48" s="36"/>
      <c r="I48" s="36"/>
      <c r="J48" s="26">
        <v>1964459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/>
      <c r="E49" s="36"/>
      <c r="F49" s="36">
        <v>1959415.7668544813</v>
      </c>
      <c r="G49" s="36"/>
      <c r="H49" s="36"/>
      <c r="I49" s="36"/>
      <c r="J49" s="26">
        <v>1964459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/>
      <c r="E50" s="36"/>
      <c r="F50" s="36">
        <v>1971419.9999999998</v>
      </c>
      <c r="G50" s="36"/>
      <c r="H50" s="36"/>
      <c r="I50" s="36"/>
      <c r="J50" s="26">
        <v>1976640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7</v>
      </c>
      <c r="B51" s="36"/>
      <c r="C51" s="30"/>
      <c r="D51" s="36"/>
      <c r="E51" s="36"/>
      <c r="F51" s="36"/>
      <c r="G51" s="36"/>
      <c r="H51" s="36"/>
      <c r="I51" s="36"/>
      <c r="J51" s="26">
        <v>1980120</v>
      </c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8</v>
      </c>
      <c r="B52" s="36"/>
      <c r="C52" s="30"/>
      <c r="D52" s="36"/>
      <c r="E52" s="36"/>
      <c r="F52" s="36"/>
      <c r="G52" s="36"/>
      <c r="H52" s="36"/>
      <c r="I52" s="36"/>
      <c r="J52" s="26">
        <v>1983600</v>
      </c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9</v>
      </c>
      <c r="B53" s="36"/>
      <c r="C53" s="30"/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10</v>
      </c>
      <c r="B54" s="36"/>
      <c r="C54" s="30"/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11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8"/>
      <c r="M55" s="18"/>
      <c r="N55" s="36"/>
      <c r="O55" s="36"/>
      <c r="P55" s="18"/>
      <c r="Q55" s="18"/>
      <c r="R55" s="36"/>
      <c r="S55" s="36"/>
      <c r="T55" s="36"/>
      <c r="U55" s="36"/>
    </row>
    <row r="56" spans="1:43">
      <c r="A56" s="35" t="s">
        <v>63</v>
      </c>
      <c r="B56" s="22" t="str">
        <f t="shared" ref="B56:U56" si="1">IF(OR(MIN(B$30:B$55)&gt;$B58*$B$59,SUM(B$30:B$55)=0),"",(LOG10(($B58*$B$59)/INDEX(B$30:B$55,MATCH($B58*$B$59,B$30:B$55)))/LOG10(INDEX(B$30:B$55,MATCH($B58*$B$59,B$30:B$55))/INDEX(B$30:B$55,1+MATCH($B58*$B$59,B$30:B$55))))*(INDEX($A$30:$A$55,MATCH($B58*$B$59,B$30:B$55))-INDEX($A$30:$A$55,1+MATCH($B58*$B$59,B$30:B$55)))+INDEX($A$30:$A$55,MATCH($B58*$B$59,B$30:B$55)))</f>
        <v/>
      </c>
      <c r="C56" s="22" t="str">
        <f t="shared" si="1"/>
        <v/>
      </c>
      <c r="D56" s="22" t="str">
        <f t="shared" si="1"/>
        <v/>
      </c>
      <c r="E56" s="22" t="str">
        <f t="shared" si="1"/>
        <v/>
      </c>
      <c r="F56" s="22">
        <f t="shared" si="1"/>
        <v>-1.5294776506876995</v>
      </c>
      <c r="G56" s="22" t="str">
        <f t="shared" si="1"/>
        <v/>
      </c>
      <c r="H56" s="22" t="str">
        <f t="shared" si="1"/>
        <v/>
      </c>
      <c r="I56" s="22" t="str">
        <f t="shared" si="1"/>
        <v/>
      </c>
      <c r="J56" s="22">
        <f t="shared" si="1"/>
        <v>-2.935922812709626</v>
      </c>
      <c r="K56" s="22" t="str">
        <f t="shared" si="1"/>
        <v/>
      </c>
      <c r="L56" s="22" t="str">
        <f t="shared" si="1"/>
        <v/>
      </c>
      <c r="M56" s="22" t="str">
        <f t="shared" si="1"/>
        <v/>
      </c>
      <c r="N56" s="22" t="str">
        <f t="shared" si="1"/>
        <v/>
      </c>
      <c r="O56" s="22" t="str">
        <f t="shared" si="1"/>
        <v/>
      </c>
      <c r="P56" s="22" t="str">
        <f t="shared" si="1"/>
        <v/>
      </c>
      <c r="Q56" s="22" t="str">
        <f t="shared" si="1"/>
        <v/>
      </c>
      <c r="R56" s="22" t="str">
        <f t="shared" si="1"/>
        <v/>
      </c>
      <c r="S56" s="22" t="str">
        <f t="shared" si="1"/>
        <v/>
      </c>
      <c r="T56" s="22" t="str">
        <f t="shared" si="1"/>
        <v/>
      </c>
      <c r="U56" s="22" t="str">
        <f t="shared" si="1"/>
        <v/>
      </c>
      <c r="W56" s="35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</row>
    <row r="57" spans="1:43">
      <c r="A57" s="35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43">
      <c r="A58" s="24" t="s">
        <v>58</v>
      </c>
      <c r="B58" s="16">
        <v>0.7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43">
      <c r="A59" s="15" t="s">
        <v>0</v>
      </c>
      <c r="B59" s="55">
        <v>1983600</v>
      </c>
      <c r="C59" s="54" t="s">
        <v>1</v>
      </c>
      <c r="D59" s="34"/>
      <c r="E59" s="34"/>
      <c r="F59" s="34"/>
      <c r="G59" s="34"/>
      <c r="H59" s="34"/>
      <c r="I59" s="34"/>
      <c r="R59" s="31"/>
      <c r="S59" s="31"/>
    </row>
    <row r="60" spans="1:43">
      <c r="D60" s="34"/>
      <c r="E60" s="34"/>
      <c r="F60" s="34"/>
      <c r="G60" s="34"/>
      <c r="H60" s="34"/>
      <c r="I60" s="34"/>
    </row>
    <row r="61" spans="1:43" ht="54" customHeight="1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34"/>
      <c r="E101" s="34"/>
      <c r="F101" s="34"/>
      <c r="G101" s="34"/>
      <c r="H101" s="34"/>
      <c r="I101" s="34"/>
    </row>
    <row r="102" spans="2:21">
      <c r="D102" s="34"/>
      <c r="E102" s="34"/>
      <c r="F102" s="34"/>
      <c r="G102" s="34"/>
      <c r="H102" s="34"/>
      <c r="I102" s="34"/>
    </row>
    <row r="103" spans="2:21">
      <c r="D103" s="34"/>
      <c r="E103" s="34"/>
      <c r="F103" s="34"/>
      <c r="G103" s="34"/>
      <c r="H103" s="34"/>
      <c r="I103" s="34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2:21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2:21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2:21">
      <c r="D110" s="12"/>
      <c r="E110" s="12"/>
      <c r="F110" s="12"/>
      <c r="G110" s="12"/>
      <c r="H110" s="12"/>
      <c r="I110" s="12"/>
      <c r="N110" s="13"/>
      <c r="O110" s="13"/>
    </row>
    <row r="111" spans="2:21">
      <c r="B111" s="14"/>
      <c r="C111" s="14"/>
      <c r="D111" s="12"/>
      <c r="E111" s="12"/>
      <c r="F111" s="12"/>
      <c r="G111" s="12"/>
      <c r="H111" s="12"/>
      <c r="I111" s="12"/>
      <c r="L111" s="14"/>
      <c r="M111" s="14"/>
      <c r="R111" s="14"/>
      <c r="S111" s="14"/>
      <c r="T111" s="14"/>
      <c r="U111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 (MMSE-IRC)</vt:lpstr>
      <vt:lpstr>case 8 (R-ML)</vt:lpstr>
      <vt:lpstr>case 9 (MMSE-IRC)</vt:lpstr>
      <vt:lpstr>case 9 (R-ML)</vt:lpstr>
      <vt:lpstr>case 10</vt:lpstr>
      <vt:lpstr>case 11</vt:lpstr>
      <vt:lpstr>case 12</vt:lpstr>
      <vt:lpstr>case 13</vt:lpstr>
      <vt:lpstr>case 14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2018-10-11T10:46:22Z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7d84dcbb-ce11-4081-8d47-0079b29d185a</vt:lpwstr>
  </property>
  <property fmtid="{D5CDD505-2E9C-101B-9397-08002B2CF9AE}" pid="8" name="CTP_TimeStamp">
    <vt:lpwstr>2018-09-27 08:09:06Z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(2)oCpJARkoNAnKs4sVq77vqNLcTlpfLkwRfWoplOjHK8CVtZoB8Tr7S26FzmnYoHA1CrIYuMFh
K0he/sGHO0ZwyrRXaKwlJhnzh16V5+1L6mcDnlo2NueUWmuWPLUiDkhq60Slt4zLpXdEt1B7
ga/nu2y034QIJjaNGOHQySioNkvkfndNtByCZERAlbaJHiEXVnep5xle+kqQpKBhpvsS+SK/
2e3sAC2DePcJ3xuM/e</vt:lpwstr>
  </property>
  <property fmtid="{D5CDD505-2E9C-101B-9397-08002B2CF9AE}" pid="13" name="_2015_ms_pID_7253431">
    <vt:lpwstr>ZXCxy2T2vt6B+RkHhKTfpItn9uGAuGYgmClAqUo7Lkbpf4owpOHm6f
G3D2rcl7uOYIQ50RGcyIF7nmxQTtKj6LW4Em2xw5BrWfQXNdgYMZMuV+jnXvdbHlvOhubTxv
DgxoVWDT3Fz45+NUnxqvaAFbRmO+wFM3XEuINQ1O3QcHOH2YooyNU7GF3ZIub/aIYnc=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1538865121</vt:lpwstr>
  </property>
  <property fmtid="{D5CDD505-2E9C-101B-9397-08002B2CF9AE}" pid="18" name="_AdHocReviewCycleID">
    <vt:i4>-1816586671</vt:i4>
  </property>
  <property fmtid="{D5CDD505-2E9C-101B-9397-08002B2CF9AE}" pid="19" name="_EmailSubject">
    <vt:lpwstr>[EXTERNAL] Re: [NR UE Demod] PDSCH simulation results collection</vt:lpwstr>
  </property>
  <property fmtid="{D5CDD505-2E9C-101B-9397-08002B2CF9AE}" pid="20" name="_AuthorEmail">
    <vt:lpwstr>gnigam@qti.qualcomm.com</vt:lpwstr>
  </property>
  <property fmtid="{D5CDD505-2E9C-101B-9397-08002B2CF9AE}" pid="21" name="_AuthorEmailDisplayName">
    <vt:lpwstr>Gaurav Nigam</vt:lpwstr>
  </property>
  <property fmtid="{D5CDD505-2E9C-101B-9397-08002B2CF9AE}" pid="22" name="_ReviewingToolsShownOnce">
    <vt:lpwstr/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